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แม่บทส่งเสริมคุณธรรม ปี 2562\แผนแม่บทส่งเสริมคุณธรรม ปี 2562\"/>
    </mc:Choice>
  </mc:AlternateContent>
  <xr:revisionPtr revIDLastSave="0" documentId="13_ncr:1_{583B37EA-DB21-41B1-9139-F3BE088B272E}" xr6:coauthVersionLast="40" xr6:coauthVersionMax="40" xr10:uidLastSave="{00000000-0000-0000-0000-000000000000}"/>
  <bookViews>
    <workbookView xWindow="120" yWindow="75" windowWidth="10455" windowHeight="7680" xr2:uid="{00000000-000D-0000-FFFF-FFFF00000000}"/>
  </bookViews>
  <sheets>
    <sheet name="สภาพทั่วไป" sheetId="1" r:id="rId1"/>
    <sheet name="ยุทธศาสตร์ 1" sheetId="2" r:id="rId2"/>
    <sheet name="ยุทธศาสตร์ 2" sheetId="3" r:id="rId3"/>
    <sheet name="ยุทธศาสตร์ 3" sheetId="4" r:id="rId4"/>
    <sheet name="ยุทธศาสตร์ 4" sheetId="5" r:id="rId5"/>
  </sheets>
  <definedNames>
    <definedName name="_xlnm.Print_Area" localSheetId="1">'ยุทธศาสตร์ 1'!$B$1:$G$2</definedName>
    <definedName name="_xlnm.Print_Area" localSheetId="2">'ยุทธศาสตร์ 2'!#REF!</definedName>
    <definedName name="_xlnm.Print_Area" localSheetId="3">'ยุทธศาสตร์ 3'!#REF!</definedName>
    <definedName name="_xlnm.Print_Area" localSheetId="4">'ยุทธศาสตร์ 4'!#REF!</definedName>
  </definedNames>
  <calcPr calcId="181029"/>
</workbook>
</file>

<file path=xl/calcChain.xml><?xml version="1.0" encoding="utf-8"?>
<calcChain xmlns="http://schemas.openxmlformats.org/spreadsheetml/2006/main">
  <c r="F16" i="5" l="1"/>
  <c r="F229" i="4"/>
  <c r="F53" i="3"/>
  <c r="E239" i="2"/>
</calcChain>
</file>

<file path=xl/sharedStrings.xml><?xml version="1.0" encoding="utf-8"?>
<sst xmlns="http://schemas.openxmlformats.org/spreadsheetml/2006/main" count="1386" uniqueCount="687">
  <si>
    <t>แผนแม่บทส่งเสริมคุณธรรมระดับจังหวัด</t>
  </si>
  <si>
    <t>สภาพทั่วไปและข้อมูลพื้นฐาน</t>
  </si>
  <si>
    <t>ข้อมูลพื้นฐาน</t>
  </si>
  <si>
    <t>ชื่ออำเภอ</t>
  </si>
  <si>
    <t>อบจ.</t>
  </si>
  <si>
    <t>ตำบล</t>
  </si>
  <si>
    <t>หมู่บ้าน</t>
  </si>
  <si>
    <t>ชุมชน</t>
  </si>
  <si>
    <t>เทศบาลเมือง/เทศบาลตำบล</t>
  </si>
  <si>
    <t>อบต.</t>
  </si>
  <si>
    <t>ครัวเรือน</t>
  </si>
  <si>
    <t>ประชากร</t>
  </si>
  <si>
    <t>1. เมืองพะเยา</t>
  </si>
  <si>
    <t>2. ดอกคำใต้</t>
  </si>
  <si>
    <t>3. จุน</t>
  </si>
  <si>
    <t>4. เชียงคำ</t>
  </si>
  <si>
    <t>5. เชียงม่วน</t>
  </si>
  <si>
    <t>6. ปง</t>
  </si>
  <si>
    <t>7. แม่ใจ</t>
  </si>
  <si>
    <t>8. ภูซาง</t>
  </si>
  <si>
    <t>9. ภูกามยาว</t>
  </si>
  <si>
    <t>รวม</t>
  </si>
  <si>
    <t>ประชากรจังหวัด</t>
  </si>
  <si>
    <t>วิสัยทัศน์</t>
  </si>
  <si>
    <t>พันธกิจ</t>
  </si>
  <si>
    <t>เป้าประสงค์</t>
  </si>
  <si>
    <t>ยุทธศาสตร์</t>
  </si>
  <si>
    <t>กลยุทธ์</t>
  </si>
  <si>
    <t>ตัวชี้วัด</t>
  </si>
  <si>
    <t>แนวทางการดำเนินงานส่งเสริมคุณธรรมของจังหวัด</t>
  </si>
  <si>
    <t xml:space="preserve">             ชื่อจังหวัด     พะเยา     สถานที่ตั้ง     สำนักงานวัฒนธรรมจังหวัดพะเยา</t>
  </si>
  <si>
    <t>หน่วยการปกครองจังหวัด</t>
  </si>
  <si>
    <t>จำนวน</t>
  </si>
  <si>
    <t xml:space="preserve">             ประชากรชาย      ๒๓๕,๘๐๔    คน</t>
  </si>
  <si>
    <t xml:space="preserve">             ประชากรหญิง     ๒๔๖,๘๕๓    คน</t>
  </si>
  <si>
    <t>สถานภาพด้านการส่งเสริมคุณธรรมของจังหวัด</t>
  </si>
  <si>
    <t>เป้าหมาย</t>
  </si>
  <si>
    <t>งบประมาณ</t>
  </si>
  <si>
    <t>ปี 2561</t>
  </si>
  <si>
    <t>หน่วยงาน</t>
  </si>
  <si>
    <t>ที่รับผิดชอบ</t>
  </si>
  <si>
    <t>๑) ยุทธศาสตร์ที่ ๑ วางระบบรากฐานการเสริมสร้างคุณธรรมในสังคมไทย</t>
  </si>
  <si>
    <t xml:space="preserve">     ๑.๑  กลยุทธ์ที่ ๑ วางระบบรากฐานการเสริมสร้างคุณธรรมของสถาบันครอบครัว</t>
  </si>
  <si>
    <t xml:space="preserve">     ๑.2  กลยุทธ์ที่ ๒  วางระบบรากฐานการเสริมสร้างคุณธรรมของสถาบันการศึกษา</t>
  </si>
  <si>
    <t xml:space="preserve">     ๑.3  กลยุทธ์ที่ 3  วางระบบรากฐานการเสริมสร้างคุณธรรมของสถาบันศาสนา</t>
  </si>
  <si>
    <t xml:space="preserve">     ๑.6  กลยุทธ์ที่ 6  วางระบบรากฐานการใช้วัฒนธรรมไทยเป็นฐานในการเสริมสร้างคุณธรรม</t>
  </si>
  <si>
    <t xml:space="preserve">     ๑.7  กลยุทธ์ที่ 7  วางระบบรากฐานการใช้สื่อมวลชนเป็นเครื่องมือในการส่งเสริมคุณธรรม</t>
  </si>
  <si>
    <t xml:space="preserve">     ๑.8  กลยุทธ์ที่ 8  วางระบบรากฐานการเสริมสร้างคุณธรรมในภาควิชาชีพ</t>
  </si>
  <si>
    <t>สำนักงานวัฒนธรรมจังหวัดพะเยา</t>
  </si>
  <si>
    <t>สำนักงานพระพุทธศาสนาจ.พะเยา</t>
  </si>
  <si>
    <t>งบบริจาค</t>
  </si>
  <si>
    <t>-</t>
  </si>
  <si>
    <t>2) ยุทธศาสตร์ที่ 2 สร้างความเข้มแข็งในระบบการบริหารจัดการด้านการส่งเสริมคุณธรรมให้เป็นเอกภาพ</t>
  </si>
  <si>
    <t xml:space="preserve">     2.๑  กลยุทธ์ที่ ๑ สร้างและพัฒนาระบบบริหารจัดการงานด้านส่งเสริมคุณธรรมและเสริมสร้างความเป็นเอกภาพแก่สถาบัน/องค์กรในสังคม</t>
  </si>
  <si>
    <t xml:space="preserve">     2.2  กลยุทธ์ที่ 2  พัฒนาศักยภาพบุคลากรผู้ทำหน้าที่ในการส่งเสริมคุณธรรม</t>
  </si>
  <si>
    <t xml:space="preserve">3) ยุทธศาสตร์ที่ 3 สร้างเครือข่ายความร่วมมือในการส่งเสริมคุณธรรม </t>
  </si>
  <si>
    <t xml:space="preserve">     3.๑  กลยุทธ์ที่ 1 สร้างและขยายเครือข่ายการขับเคลื่อนคุณธรรมในทุกภาคส่วน</t>
  </si>
  <si>
    <t xml:space="preserve">     3.2  กลยุทธ์ที่ 2  พัฒนาเครือข่ายขับเคลื่อนคุณธรรม</t>
  </si>
  <si>
    <t xml:space="preserve">     3.3  กลยุทธ์ที่ 3  ส่งเสริมและสนับสนุนภาคีเครือข่ายทุกภาคส่วนในการดำเนินงานด้านคุณธรรม</t>
  </si>
  <si>
    <t xml:space="preserve">     3.4  กลยุทธ์ที่ 4  สร้างระบบบริหารจัดการภาคีเครือข่ายและแหล่งเรียนรู้ที่เอื้อต่อการส่งเสริมคุณธรรม</t>
  </si>
  <si>
    <t xml:space="preserve">     3.5  กลยุทธ์ที่ 5  ใช้มาตรการทางด้านการเงินและการคลังในการส่งเสริมเครือข่ายคุณธรรม</t>
  </si>
  <si>
    <t xml:space="preserve">4) ยุทธศาสตร์ที่ 4  ส่งเสริมให้ประเทศไทยเป็นแบบอย่างด้านคุณธรรมในประชาคมอาเซียนและประชาคมโลก </t>
  </si>
  <si>
    <t xml:space="preserve">     4.๑  กลยุทธ์ที่ ๑ เสริมสร้างความร่วมมือระหว่างประชาคมอาเซียนในด้านการอยู่ร่วมกัน  อย่างเอื้ออาทรแบ่งปัน  และมีจิตสาธารณะ  เพื่อโลกและประเทศชาติ</t>
  </si>
  <si>
    <t>สำนักงานกศน. จังหวัดพะเยา</t>
  </si>
  <si>
    <t>สพป.พะเยาเขต ๑</t>
  </si>
  <si>
    <t>สพป.พะเยาเขต ๒</t>
  </si>
  <si>
    <t>สพป.พะเยา เขต ๑</t>
  </si>
  <si>
    <t>สพป.พะเยา เขต 1</t>
  </si>
  <si>
    <t>สพม.เขต 36</t>
  </si>
  <si>
    <t>พุทธสมาคมจังหวัดพะเยา</t>
  </si>
  <si>
    <t>อบจ.พะเยา</t>
  </si>
  <si>
    <t>คริสตจักรจังหวัดพะเยา</t>
  </si>
  <si>
    <t>สนง.เจ้าคณะจังหวัดพะเยา-น่าน(ธ)</t>
  </si>
  <si>
    <t>คณะสงฆ์จังหวัดพะเยา</t>
  </si>
  <si>
    <t>มจร.พะเยา</t>
  </si>
  <si>
    <t>เทศบาลเมืองพะเยา</t>
  </si>
  <si>
    <t>วิทยาลัยเทคนิคพะเยา</t>
  </si>
  <si>
    <t>วิทยาลัยเกษตรและเทคโนโลยีพะเยา</t>
  </si>
  <si>
    <t>สำนักงานพาณิชย์จังหวัดพะเยา</t>
  </si>
  <si>
    <t>สนง.สาธารณสุขจังหวัดพะเยา</t>
  </si>
  <si>
    <t>วิทยาลัยพยาบาลบรมราชชนนี</t>
  </si>
  <si>
    <t>สนง.พัฒนาสังคมและความมั่นคง</t>
  </si>
  <si>
    <t>ของมนุษย์จังหวัดพะเยา</t>
  </si>
  <si>
    <t>เรือนจำจังหวัดพะเยา</t>
  </si>
  <si>
    <t>สนง.ประกันสังคมจังหวัดพะเยา</t>
  </si>
  <si>
    <t>สนง.คลังจังหวัดพะเยา</t>
  </si>
  <si>
    <t>โรงพยาบาลพะเยา</t>
  </si>
  <si>
    <t>โรงพยาบาลเชียงม่วน</t>
  </si>
  <si>
    <t>โรงพยาบาลแม่ใจ</t>
  </si>
  <si>
    <t>สถานพินิจและคุ้มครองเด็กฯ</t>
  </si>
  <si>
    <t>โรงเรียนประชาบำรุง</t>
  </si>
  <si>
    <t>โรงเรียนชุมชนบ้านตุ้มท่า</t>
  </si>
  <si>
    <t>โรงเรียนบ้านต๊ำเหล่า</t>
  </si>
  <si>
    <t>อบต.แม่ใส</t>
  </si>
  <si>
    <t>อบต.เชียงบาน</t>
  </si>
  <si>
    <t>อบต.แม่นาเรือ</t>
  </si>
  <si>
    <t>อบต.ภูซาง</t>
  </si>
  <si>
    <t>อบต.ทุ่งกล้วย</t>
  </si>
  <si>
    <t>สภาวัฒนธรรมตำบลทุ่งกล้วย</t>
  </si>
  <si>
    <t>อบต.เชียงแรง</t>
  </si>
  <si>
    <t>อบต.จำป่าหวาย</t>
  </si>
  <si>
    <t>อบต.ผาช้างน้อย</t>
  </si>
  <si>
    <t>อบต.ดอนศรีชุม</t>
  </si>
  <si>
    <t>อบต.ควร</t>
  </si>
  <si>
    <t>อบต.ป่าสัก</t>
  </si>
  <si>
    <t>อบต.บ้านตุ่น</t>
  </si>
  <si>
    <t>อบต.ห้วยยางขาม</t>
  </si>
  <si>
    <t>อบต.สันโค้ง</t>
  </si>
  <si>
    <t>แขวงทางหลวงชนบทพะเยา</t>
  </si>
  <si>
    <t>เทศบาลตำบลรวมใจพัฒนา</t>
  </si>
  <si>
    <t>เทศบาลตำบลบ้านต๋อม</t>
  </si>
  <si>
    <t>เทศบาลตำบลดงเจน</t>
  </si>
  <si>
    <t>เทศบาลตำบลบ้านใหม่</t>
  </si>
  <si>
    <t>เทศบาลตำบลแม่ใจ</t>
  </si>
  <si>
    <t>เทศบาลตำบลท่าจำปี</t>
  </si>
  <si>
    <t>เทศบาลตำบลเชียงคำ</t>
  </si>
  <si>
    <t>เทศบาลตำบลเจริญราษฎร์</t>
  </si>
  <si>
    <t>เทศบาลตำบลแม่ยม</t>
  </si>
  <si>
    <t>เทศบาลตำบลแม่กา</t>
  </si>
  <si>
    <t>อบต.แม่ลาว</t>
  </si>
  <si>
    <t>สนง.สรรพสามิตพื้นที่พะเยา</t>
  </si>
  <si>
    <t>เทศบาลตำบลป่าแฝก</t>
  </si>
  <si>
    <t>สนง.ที่ดินจังหวัดพะเยา</t>
  </si>
  <si>
    <t>สำนักงานที่ดินจังหวัดพะเยา</t>
  </si>
  <si>
    <t>อบต.ร่มเย็น</t>
  </si>
  <si>
    <t>สพป.พะเยา เขต ๒</t>
  </si>
  <si>
    <t>เทศบาลตำบลบ้านสาง</t>
  </si>
  <si>
    <t>อบต.ดงสุวรรณ</t>
  </si>
  <si>
    <t>อบต.ป่าซาง</t>
  </si>
  <si>
    <t>อบต.ทุ่งผาสุข</t>
  </si>
  <si>
    <t>อบต.แม่สุก</t>
  </si>
  <si>
    <t>อบต.บ้านปิน</t>
  </si>
  <si>
    <t>อบต.ดงเจน</t>
  </si>
  <si>
    <t>เทศบาลตำบลฝายกวาง</t>
  </si>
  <si>
    <t>โรงพยาบาลเชียงคำ</t>
  </si>
  <si>
    <t>ชมรมพุทธศาสตร์ม.พะเยา</t>
  </si>
  <si>
    <t>คริสตจักรภาคที่ ๑๕</t>
  </si>
  <si>
    <t>คริสตจักรภาคที่ ๑๖</t>
  </si>
  <si>
    <t>สนง.พมจ.พย.</t>
  </si>
  <si>
    <t>สำนักงานกศน.จังหวัดพะเยา</t>
  </si>
  <si>
    <t>สำนักงาน กศน. จังหวัดพะเยา</t>
  </si>
  <si>
    <t>สนง.พมจ.พะเยา</t>
  </si>
  <si>
    <t>สนง.พระพุทธศาสนาจังหวัดพะเยา</t>
  </si>
  <si>
    <t>สพม. 36</t>
  </si>
  <si>
    <t>100 คน</t>
  </si>
  <si>
    <t>50 คน</t>
  </si>
  <si>
    <t>200 คน</t>
  </si>
  <si>
    <t>500  คน</t>
  </si>
  <si>
    <t>2,000 รูป</t>
  </si>
  <si>
    <t>5,000 คน</t>
  </si>
  <si>
    <t>1,000 คน</t>
  </si>
  <si>
    <t>2,000 คน</t>
  </si>
  <si>
    <t>3,000 คน</t>
  </si>
  <si>
    <t>500 คน</t>
  </si>
  <si>
    <t>9 แห่ง</t>
  </si>
  <si>
    <t>41 แห่ง</t>
  </si>
  <si>
    <t>36 แห่ง</t>
  </si>
  <si>
    <t>2 แห่ง</t>
  </si>
  <si>
    <t>100คน</t>
  </si>
  <si>
    <t>20 คน</t>
  </si>
  <si>
    <t>300 คน</t>
  </si>
  <si>
    <t>จนท.รพ.</t>
  </si>
  <si>
    <t>จุดแข็ง  จุดอ่อน  โอกาส  ภาวะคุกคาม/อุปสรรค</t>
  </si>
  <si>
    <t>จุดแข็ง (Strengths)</t>
  </si>
  <si>
    <t>ในทางปฏิบัติที่ชัดเจนยิ่งขึ้นในทุกระดับ</t>
  </si>
  <si>
    <t>2. จังหวัดพะเยายึดหลัก “ปรัชญาเศรษฐกิจพอเพียง” ที่มุ่งให้ “คนเป็นศูนย์กลางของการพัฒนา” และ “ สร้างสมดุลการพัฒนา” ในทุกมิติ และขับเคลื่อนให้บังเกิดผล</t>
  </si>
  <si>
    <t>จุดอ่อน (Weaknesses)</t>
  </si>
  <si>
    <t>คนในองค์กรไม่แน่นแฟ้นและเกิดความอ่อนแอ ส่งผลให้ขาดระเบียบกฎเกณฑ์ในการปฏิบัติที่ชัดเจน</t>
  </si>
  <si>
    <t>โอกาส (Opportunities)</t>
  </si>
  <si>
    <t>ภาวะคุกคาม/อุปสรรค (Threts)</t>
  </si>
  <si>
    <t>ความเสมอภาคทางกฎหมายและความยุติธรรมทางสังคมเกิดได้ยาก</t>
  </si>
  <si>
    <t>1. การมีแผนระดับชาติสามารถนำมาใช้เป็นกรอบแนวทางในการส่งเสริมคุณธรรมในระดับต่าง ๆ ได้</t>
  </si>
  <si>
    <t>3. กลไกภาครัฐบางส่วนให้การสนับสนุนการส่งเสริมคุณธรรมให้สังคมไทย จึงเป็นกลไกที่สำคัญในการกำหนดทิศทางและผลักดันการพัฒนาคนไทยให้มีคุณธรรม</t>
  </si>
  <si>
    <t>4. การที่ภาคประชาชน ประชาสังคม และองค์กรพัฒนาเอกชน มีความสนใจร่วมกันในการขับเคลื่อนหรือดำเนินงานด้านการส่งเสริมคุณธรรมมากขึ้น โดยเฉพาะในพื้นที่ที่รัฐเข้าไม่ถึง</t>
  </si>
  <si>
    <t>ส่วนรวมบนพื้นฐานของความไว้เนื้อเชื่อใจ สายใยแห่งความผูกพันและวัฒนธรรมที่ดีงาม ได้แก่ ทุนคน ทุนความรู้ ทุนภูมิปัญญา และทุนทางวัฒนธรรม ซึ่งหากนำมาพัฒนาและใช้</t>
  </si>
  <si>
    <t>3. ความเจริญก้าวหน้าทางเทคโนโลยีสารสนเทศในภาวะปัจจุบัน แม้จะมีผลกระทบในเชิงบวกในเรื่องความสะดวกสบาย แต่อาจจะส่งผลกระทบในเชิงลบต่อการยึดมั่นในคุณธรรม</t>
  </si>
  <si>
    <t>4. กระแสการไหลบ่าของวัฒนธรรมต่างชาติที่เข้ามาสู่สังคมไทยทางสื่อสารมวลชนและเทคโนโลยีสารสนเทศมีอิทธิพลต่อวิถีชีวิตของคนไทยมากขึ้น ทำให้รากเหง้าความเป็นไทย</t>
  </si>
  <si>
    <t>หลายประการได้รับผลกระทบถูกลดคุณค่าลงและถูกเปลี่ยนแปลง โดยเฉพาะขนบธรรมเนียมประเพณีวัฒนธรรมไทยกำลังถูกกลืนจากค่านิยมตะวันตก ส่งผลให้เยาวชนคนรุ่นใหม่</t>
  </si>
  <si>
    <t>1. พัฒนาคนให้มีคุณธรรมตามหลักธรรมทางศาสนา  น้อมนำหลักปรัชญาของเศรษฐกิจพอเพียงมาเป็นหลักในการพัฒนาคุณภาพชีวิต  และดำรงชีวิตตามวิถีวัฒนธรรมไทยที่ดีงาม</t>
  </si>
  <si>
    <t>2. พัฒนาระบบการบริหารจัดการด้านการส่งเสริมคุณธรรมให้มีประสิทธิภาพในมิติต่าง ๆ</t>
  </si>
  <si>
    <t xml:space="preserve">3. ส่งเสริมให้ทุกภาคส่วนของสังคม  ตระหนักและร่วมกันเป็นเครือข่ายมีส่วนร่วมในกระบวนการส่งเสริมคุณธรรม  เพื่อสร้างสังคมคุณธรรมที่อยู่ร่วมกันอย่างสันติสุข  มีธรรมาภิบาล </t>
  </si>
  <si>
    <t>มีความสมานฉันท์และมีความยั่งยืน</t>
  </si>
  <si>
    <t>จังหวัดพะเยา เป็นสังคมคุณธรรม  คนไทยปฏิบัติตนตามหลักคำสอนทางศาสนาที่ตนนับถือ น้อมนำหลักปรัชญาเศรษฐกิจพอเพียงมาปฏิบัติ  ธำรงรักษาไว้ซึ่งวัฒนธรรมอันดีงาม</t>
  </si>
  <si>
    <t xml:space="preserve">ยุทธศาสตร์ที่ ๑  วางระบบรากฐานการเสริมสร้างคุณธรรมในสังคมไทย  </t>
  </si>
  <si>
    <t>ยุทธศาสตร์ที่ ๓  สร้างเครือข่ายความร่วมมือในการส่งเสริมคุณธรรม</t>
  </si>
  <si>
    <t>ยุทธศาสตร์ที่ ๔  ส่งเสริมให้ประเทศไทยเป็นแบบอย่างด้านคุณธรรมในประชาคมอาเซียนและประชาคม</t>
  </si>
  <si>
    <t>เป็นเครื่องมือรณรงค์และนำวัฒนธรรมไทยมาเป็นฐานเสริมสร้างคุณธรรมให้แก่สังคมไทย</t>
  </si>
  <si>
    <t>กลยุทธ์ที่ 1 วางระบบรากฐานการเสริมสร้างคุณธรรมของสถาบันครอบครัว การศึกษา ศาสนา เศรษฐกิจ การเมืองการปกครอง องค์กร  และวิชาชีพทุกองค์กร โดยใช้สื่อมวลชน</t>
  </si>
  <si>
    <t>กลยุทธ์ที่ ๒ สร้างและพัฒนาระบบบริหารจัดการงานด้านส่งเสริมคุณธรรม  และพัฒนาศักยภาพบุคลากรผู้ทำหน้าที่ในการส่งเสริมคุณธรรม พร้อมทั้งเสริมสร้างความเป็นเอกภาพ</t>
  </si>
  <si>
    <t>แก่สถาบัน/องค์กรในสังคมด้วยคุณธรรม</t>
  </si>
  <si>
    <t>กลยุทธ์ที่ 3 สร้าง พัฒนา และขยายเครือข่ายขับเคลื่อนคุณธรรม  โดยสร้างระบบบริหารจัดการภาคีเครือข่ายและแหล่งเรียนรู้ที่เอื้อต่อการส่งเสริมคุณธรรม และให้มีมาตรการ</t>
  </si>
  <si>
    <t>ทางด้านการเงินและการคลังในการส่งเสริมเครือข่ายคุณธรรม</t>
  </si>
  <si>
    <t>และสิ่งแวดล้อม</t>
  </si>
  <si>
    <t>กลยุทธ์ที่ 4 เสริมสร้างความร่วมมือระหว่างประชาคมอาเซียน เพื่อส่งเสริมและเสริมสร้างคุณธรรมในการอยู่ร่วมกัน ธำรงไว้ซึ่งสันติภาพความมั่นคงและรักษาความสมดุลของธรรมชาติ</t>
  </si>
  <si>
    <t>ยุทธศาสตร์ที่ ๒  สร้างความเข้มแข็งในระบบการบริหารจัดการด้านการส่งเสริมคุณธรรมให้เป็นเอกภาพ</t>
  </si>
  <si>
    <t xml:space="preserve">สังคมคุณธรรมของชาวพะเยา เป็นรากฐานที่สำคัญในการดำรงชีวิต  สืบสานความเป็นท้องถิ่นพะเยา  อยู่ร่วมกันด้วยความสันติสุข  ในสังคมไทยและประชาคมอาเซียน
</t>
  </si>
  <si>
    <t>ของท้องถิ่นและอยู่ร่วมกันด้วยสันติสุขในสังคมไทยและประชาคมอาเซียน</t>
  </si>
  <si>
    <t>4. ส่งเสริมให้ประเทศไทยเป็นแบบอย่างด้านคุณธรรมในประเทศและประชาคมอาเซียน</t>
  </si>
  <si>
    <t>1. จังหวัดพะเยา  ยึดสถาบันหลักที่สำคัญคือ พระมหากษัตริย์ทรงเป็นศูนย์รวมและทรงเป็นที่ยึดเหนี่ยวทางจิตใจของคนในจังหวัดและคนไทยให้เกาะเกี่ยวกันอย่างแน่นแฟ้น</t>
  </si>
  <si>
    <t>ต่างยึดติดกับค่านิยมของต่างชาติและละเลยความเป็นท้องถิ่นและความเป็นไทย</t>
  </si>
  <si>
    <t>1. ทุกหน่วยงาน/องค์กรทั้งภาครัฐและเอกชนมีส่วนร่วม ส่งเสริม สนับสนุน และดำเนินการส่งเสริมคุณธรรมในจังหวัดพะเยา  ภายใต้บทบาทและหน้าที่ของหน่วยงาน เช่น กำหนด</t>
  </si>
  <si>
    <t>ผู้มีผลงานดีเด่นในด้านส่งเสริมคุณธรรม</t>
  </si>
  <si>
    <t>นโยบายการส่งเสริมคุณธรรมภายในองค์กร  วางแผนงานจัดทำโครงการกิจกรรมเสริมสร้าง ปลูกฝัง คุณธรรมและวัฒนธรรมประเพณีที่ดีงาม ให้แก่สังคม ยกย่องเชิดชูองค์กรและบุคคล</t>
  </si>
  <si>
    <t>3. จำนวน โรงเรียน สมาคม หรือองค์กรที่เข้ามาร่วมเป็นภาคีเครือข่าย จำนวนศูนย์ศึกษาพระพุทธศาสนาวันอาทิตย์ หน่วยเผยแพร่คุณธรรมและหน่วยเผยแพร่หลักธรรมในศาสนา</t>
  </si>
  <si>
    <t xml:space="preserve">มีภาคีเครือข่ายส่งเสริมคุณธรรมดีเด่น ระดับจังหวัด ระดับอำเภอ และระดับท้องถิ่น </t>
  </si>
  <si>
    <t>1. สร้างความรู้ความเข้าใจและสร้างความเชื่อมโยงกระบวนการมีส่วนร่วมระหว่างแผนแม่บทส่งเสริมคุณธรรมแห่งชาติ ฉบับที่ ๑ (พ.ศ. 2559-2564) และแผนระดับอื่น ๆ</t>
  </si>
  <si>
    <t>2. สร้างสภาพแวดล้อมให้เอื้อต่อการขับเคลื่อนแผนของภาคีเครือข่ายต่าง ๆ</t>
  </si>
  <si>
    <t>4. จัดทำแผนงานโครงการ/กิจกรรมรองรับแผนส่งเสริมคุณธรรมแห่งชาติภายใต้งบประมาณของหน่วยงาน</t>
  </si>
  <si>
    <t xml:space="preserve">4. การมีหน่วยงานและองค์กรที่ทำงานด้านการส่งเสริมคุณธรรมในหลายมิติ ศาสนาได้ส่งเสริมคุณธรรมตามหลักการทางศาสนาแก่ศาสนิกชนในรูปแบบต่างๆ ตามความเหมาะสม </t>
  </si>
  <si>
    <t>5. ภาคส่วนต่างๆ ทั้งภาครัฐ ภาคธุรกิจเอกชน และภาคประชาชน ต่างให้ความสำคัญ เข้าร่วมกิจกรรมตามความพร้อมของแต่ละหน่วยงาน/องค์กร</t>
  </si>
  <si>
    <t>1. กระแสบริโภคนิยม และการโฆษณาชวนเชื่อ กำลังเป็นกระแสที่มีอิทธิพลต่อค่านิยมของคนพะเยาและสังคมไทย</t>
  </si>
  <si>
    <t>ของคนในสังคม</t>
  </si>
  <si>
    <t>2. มีระบบกำกับติดตามและประเมินผลการดำเนินงานส่งเสริมคุณธรรมและความสมานฉันท์ในมิติต่าง ๆ มีการส่งเสริมคุณธรรมและความสมานฉันท์ การสนับสนุนและส่งเสริมคุณธรรม</t>
  </si>
  <si>
    <t>จริยธรรมข้าราชการ</t>
  </si>
  <si>
    <t>3. การเพิ่มความรับผิดชอบและการยอมรับบรรจุให้ทุกหน่วยงานมีแผนคุณธรรมของหน่วยงาน</t>
  </si>
  <si>
    <t xml:space="preserve">1. ขาดกระบวนการมีส่วนร่วมหรือกระบวนการตัดสินใจที่ต้องใช้การมีส่วนร่วมจากทุกภาคส่วน </t>
  </si>
  <si>
    <t>5. ระบบอุปถัมภ์ซึ่งแผ่กระจายไปทั่วในสังคมไทยเป็นปัญหาและอุปสรรคอย่างยิ่งต่อการพัฒนาในด้านต่างๆ นำไปสู่ผลในทางลบต่อระบบคุณธรรม ความสามารถทำให้</t>
  </si>
  <si>
    <t>2. โครงสร้างการบริหารจัดการขององค์กรขาดการเชื่อมโยงระหว่างฐานรากและระดับนโยบาย และเป็นโครงสร้างการบริหารจัดการที่ไม่ชัดเจน ทำให้ความสัมพันธ์ของกลุ่ม</t>
  </si>
  <si>
    <t>3. ระบบและกลไกการทำงานร่วมกันทางด้านคุณธรรมจริยธรรมยังไม่ครอบคลุมและไม่เข้มแข็ง</t>
  </si>
  <si>
    <t>4. ความเอื้อเฟื้อของคนไทย  เป็นหนทางที่จะนำไปสู่ผลในทางลบต่อระบบคุณธรรม ความสามารถทำให้ความเสมอภาคทางกฎหมายและความยุติธรรมทางสังคมเกิดได้ยาก</t>
  </si>
  <si>
    <t>7. จังหวัดพะเยามีทุนทางสังคมคือสิ่งดีงามต่างๆ ทั้งในส่วนที่ได้จากการสั่งสมและการต่อยอดสืบต่อกันมาอย่างยาวนาน รวมถึงการรวมตัวของคนที่มีคุณภาพเพื่อสร้างประโยชน์ต่อ</t>
  </si>
  <si>
    <t>2. คุณธรรมจริยธรรมของสังคมไทยกำลังวิกฤติหนัก เกิดเป็นแรงกระตุ้นให้เกิดบุคคลต้นแบบที่ดีในสังคม</t>
  </si>
  <si>
    <t>5. การที่เราเข้าไปเป็นส่วนหนึ่งของประชาคมอาเซียน (ASEAN  Community : AC) ทำให้เกิดความตระหนักรับรู้ในด้านคุณธรรมจริยธรรมจากการเรียนรู้วัฒนธรรมของเพื่อนบ้าน</t>
  </si>
  <si>
    <t>ประโยชน์อย่างเหมาะสมจะเป็นปัจจัยสำคัญในการพัฒนาประเทศชาติและสังคมให้สมดุลและยั่งยืน</t>
  </si>
  <si>
    <t>3. จังหวัดพะเยามีอัตลักษณ์ด้านคุณธรรมจริยธรรม ค่านิยม ศิลปวัฒนธรรม ประเพณี และภูมิปัญญาในด้านต่างๆ ที่ดีงามและทรงคุณค่า ซึ่งเป็นพื้นฐานที่สำคัญที่ยึดโยงให้มีความเข้มแข็ง</t>
  </si>
  <si>
    <t>6. จังหวัดพะเยามีสถาบันครอบครัวที่เข้มแข็ง และมีสถาบันการศึกษาทุกระดับที่ให้ความสำคัญด้านคุณธรรมจริยธรรมในการทำหน้าที่อบรมสั่งสอนให้กับเยาวชน</t>
  </si>
  <si>
    <t>6. การถ่ายทอดด้านคุณธรรม จริยธรรม ไม่ตอบสนองความสนใจ ความต้องการของสังคม</t>
  </si>
  <si>
    <t>2. สภาพสังคม เศรษฐกิจ และสิ่งแวดล้อม  ส่งผลกระทบต่อสภาวการณ์ทางอารมณ์ของคนในสังคมมีความอดทนอดกลั้นน้อยลง</t>
  </si>
  <si>
    <t>1,500 คน</t>
  </si>
  <si>
    <t>กกพ.มทบ.34</t>
  </si>
  <si>
    <t>บจก. นิ่มซี่เส็ง  ลิสซิ่ง</t>
  </si>
  <si>
    <t>บจก. นิ่มซี่เส็ง ลิสซิ่ง</t>
  </si>
  <si>
    <t>ประชาชน</t>
  </si>
  <si>
    <t>6. มีภาคีเครือข่ายในการดำเนินงาน ระดับชาติ  ระดับจังหวัด และระดับชุมชนท้องถิ่น ส่งเสริมคุณธรรมให้ทุกภาคส่วนของจังหวัดได้เข้าร่วมกิจกรรมด้านศาสนาส่งเสริมคุณธรรมให้แก่</t>
  </si>
  <si>
    <t>ระยะเวลา ดำเนินการ</t>
  </si>
  <si>
    <t>ลำดับที่</t>
  </si>
  <si>
    <t>โครงการยกย่องเชิดชูเด็กไทยมีคุณธรรมเนื่องในวันเด็กแห่งชาติ</t>
  </si>
  <si>
    <t>โครงการอบรมปฏิบัติธรรมครอบครัวอบอุ่นเฉลิมพระเกียรติฯ</t>
  </si>
  <si>
    <t>โครงการส่งเสริมคุณธรรมครอบครัวเข้มแข็ง</t>
  </si>
  <si>
    <t>โครงการพัฒนาชีวิตตามหลักปรัชญาของเศรษฐกิจพอเพียง</t>
  </si>
  <si>
    <t>โครงการด้านการพัฒนาสตรีและครอบครัว</t>
  </si>
  <si>
    <t>โครงการยกย่องเชิดชูเกียรติสถานศึกษาดีเด่นทางวัฒนธรรมด้านดนตรีไทยและดนตรีพื้นบ้าน</t>
  </si>
  <si>
    <t>โครงการส่งเสริมคุณธรรมจริยธรรม และค่านิยมหลักของคนไทย ๑๒ ประการของผู้เรียน</t>
  </si>
  <si>
    <t>โครงการพัฒนาห้องสมุดมีชีวิต</t>
  </si>
  <si>
    <t>โครงการประกวดคนดีศรีพะเยา</t>
  </si>
  <si>
    <t>โครงการส่งเสริมคุณธรรม จริยธรรม และค่านิยมหลัก ๑๒ ประการ โดยใช้กิจกรรมลูกเสือ เนตรนารี</t>
  </si>
  <si>
    <t>และยุวกาชาดในโรงเรียน สังกัดสำนักงานเขตพื้นที่การศึกษาประถมศึกษาพะเยาเขต ๑</t>
  </si>
  <si>
    <t>โครงการขับเคลื่อนหลักปรัชญาของเศรษฐกิจพอเพียงสู่สถานศึกษา</t>
  </si>
  <si>
    <t>โครงการส่งเสริมทักษะด้านกีฬา ดนตรี และนันทนาการเพื่อพัฒนาคุณธรรม จริยธรรม นักเรียนระดับ</t>
  </si>
  <si>
    <t>การศึกษาขั้นพื้นฐาน</t>
  </si>
  <si>
    <t>งานสร้างภูมิคุ้มกันทางสังคมและระบบการดูแลช่วยเหลือ/ คุ้มครองเด็กนักเรียนในการแก้ไขปัญหา</t>
  </si>
  <si>
    <t>ยาเสพติดในสถานศึกษา</t>
  </si>
  <si>
    <t>โครงการขับเคลื่อนนโยบายค่านิยมหลัก ๑๒ ประการสู่การปฏิบัติ</t>
  </si>
  <si>
    <t>โครงการขับเคลื่อนสถานศึกษาตามหลักปรัชญาเศรษฐกิจพอเพียง</t>
  </si>
  <si>
    <t xml:space="preserve">โครงการปฏิบัติธรรมค่ายเสริมสร้างทักษะชีวิต:“ปัญหาหยุดยั้งด้วยพลังเด็กและเยาวชน สพม.เขต 36” </t>
  </si>
  <si>
    <t>เพื่อแก้ไขปัญหายาเสพติด,เพศศึกษา ในสถานศึกษา</t>
  </si>
  <si>
    <t>โครงการส่งเสริมคุณธรรมจริยธรรมโดยผ่านกิจกรรมพัฒนาผู้เรียน</t>
  </si>
  <si>
    <t>โครงการโรงเรียนคุณธรรม</t>
  </si>
  <si>
    <t>โครงการแข่งขันทักษะวิชาการของนักเรียนกลุ่มโรงเรียนมัธยมศึกษาจังหวัดพะเยา</t>
  </si>
  <si>
    <t>โครงการแข่งขันกีฬานักเรียนกลุ่มโรงเรียนมัธยมศึกษาจังหวัดพะเยา</t>
  </si>
  <si>
    <t>สนง.วัฒนธรรม จ.พะเยา</t>
  </si>
  <si>
    <t>สนง.พระพุทธศาสนาจ.พะเยา</t>
  </si>
  <si>
    <t>โครงการพัฒนาศักยภาพพระสังฆาธิการ</t>
  </si>
  <si>
    <t>โครงการส่งเสริมการศึกษาศาสนทายาท</t>
  </si>
  <si>
    <t>โครงการประชาธิปไตยของหนู</t>
  </si>
  <si>
    <t>พระบาทสมเด็จพระเจ้าอยู่หัว  รัชกาลที่ ๙</t>
  </si>
  <si>
    <t>โครงการจัดสัปดาห์ส่งเสริมพระพุทธศาสนา เนื่องในวันมาฆบูชา</t>
  </si>
  <si>
    <t>โครงการบรรพชาอุปสมบทพระภิกษุสามเณรและบวชศิลจาริณีภาคฤดูร้อนเฉลิม</t>
  </si>
  <si>
    <t>พระเกียรติสมเด็จพระเทพรัตนราชสุดาฯ สยามบรมราชกุมารี</t>
  </si>
  <si>
    <t>โครงการจัดสัปดาห์ส่งเสริมพระพุทธศาสนา เนื่องในวันวิสาขบูชา</t>
  </si>
  <si>
    <t>โครงการจัดสัปดาห์ส่งเสริมพระพุทธศาสนา เนื่องในวันอาสาฬหบูชาและวันเข้าพรรษา</t>
  </si>
  <si>
    <t>โครงการเฉลิมพระเกียรติสมเด็จพระเจ้าอยู่หัวมหาวชิราลงกรณ บดินทรเทพยวรางกูร</t>
  </si>
  <si>
    <t>โครงการเฉลิมพระเกียรติสมเด็จพระนางเจ้าสิริกิติ์  พระบรมราชินีนาถ ๑๒ สิงหาคม</t>
  </si>
  <si>
    <t>โครงการวันอนุรักษ์มรดกไทย  เฉลิมพระเกียรติสมเด็จพระเทพรัตนราชสุดาฯ สยามบรม</t>
  </si>
  <si>
    <t>ราชกุมารี  ในวโรกาสวันคล้ายวันพระราชสมภพ วันที่ ๒ เมษายน</t>
  </si>
  <si>
    <t>โครงการยกย่องผู้ทำคุณประโยชน์ต่อพระพุทธศาสนา</t>
  </si>
  <si>
    <t>โครงการธรรมส่องใจ</t>
  </si>
  <si>
    <t>กิจกรรมไหว้พระสวดมนต์และอบรมศีลธรรมสำหรับกำลังพล  หน่วย มทบ.34</t>
  </si>
  <si>
    <t xml:space="preserve">โครงการวันคล้ายวันพระราชสมภพของพระบาทสมเด็จพระปรมินทรมหาภูมิพลอดุลยเดช </t>
  </si>
  <si>
    <t>โครงการเข้าวัดปฏิบัติธรรม วันธรรมสวนะ (วันพระ) ประจำปี 256๑</t>
  </si>
  <si>
    <t>กิจกรรมการแสดงตนเป็นพุทธมามกะ  สำหรับทหารใหม่  ผลัดที่ 1/256๑</t>
  </si>
  <si>
    <t>กิจกรรมการแสดงตนเป็นพุทธมามกะ  สำหรับทหารใหม่  ผลัดที่ 2/256๑</t>
  </si>
  <si>
    <t>โครงการส่งเสริมคุณภาพเด็กปฐมวัย</t>
  </si>
  <si>
    <t>กิจกรรมไหว้พระและเวียนเทียนในวันมาฆบูชา</t>
  </si>
  <si>
    <t>กิจกรรมไหว้พระและเวียนเทียนในวันวิสาขบูชา</t>
  </si>
  <si>
    <t>กิจกรรมไหว้พระและเวียนเทียนในวันอาสาฬหบูชา</t>
  </si>
  <si>
    <t>โครงการสร้างความปรองดองสมานฉันท์โดยใช้หลักธรรมทางพระพุทธศาสนา (หมู่บ้านรักษาศีล ๕)</t>
  </si>
  <si>
    <t>โครงการหนึ่งใจให้ธรรมะ</t>
  </si>
  <si>
    <t>โครงการปฏิบัติธรรมวันสำคัญทางพระพุทธศาสนา วันมาฆบูชา วันวิสาขบูชา วันอาสาฬหบูชา</t>
  </si>
  <si>
    <t>โครงการสวดมนต์สะเดาะเคราะห์ส่งสังขารปี๋ใหม่เมืองเนื่องในเทศกาลวันสงกรานต์</t>
  </si>
  <si>
    <t xml:space="preserve">โครงการปฏิบัติธรรมตลอดปีร่วมกับวัดศรีโคมคำ         </t>
  </si>
  <si>
    <t xml:space="preserve">โครงการวันนัดพบผู้ใฝ่ธรรม       </t>
  </si>
  <si>
    <t xml:space="preserve">โครงการศึกษาใต้ร่มโพธิญาณ (วัดในโรงเรียน)   </t>
  </si>
  <si>
    <t>โครงการ รด.จิตสีขาว</t>
  </si>
  <si>
    <t xml:space="preserve">โครงการสร้างความปรองดองสมานฉันท์ของคนในชาติด้วยหลักธรรมทางพระพุทธศาสนา  </t>
  </si>
  <si>
    <t>หมู่บ้านรักษาศีล ๕</t>
  </si>
  <si>
    <t xml:space="preserve">โครงการเสริมสร้างความเข้มแข็งชุมชนชาวพุทธเลิกเมา ชาวพะเยาเลิกเหล้า     </t>
  </si>
  <si>
    <t xml:space="preserve">โครงการเสริมสร้างผู้สูงอายุ คริสตจักรภาค 15 </t>
  </si>
  <si>
    <t>โครงการกีฬาสัมพันธ์ผู้รับใช้พระเจ้า 8 ภาค</t>
  </si>
  <si>
    <t xml:space="preserve">โครงการสวดมนต์ทุกวันพระ  </t>
  </si>
  <si>
    <t>โครงการธรรมทัศนาจร  พาเด็กไหว้พระ เรียนรู้ศาสนา</t>
  </si>
  <si>
    <t>โครงการปกป้องสถาบันสำคัญ</t>
  </si>
  <si>
    <t>โครงการปฏิบัติธรรมถวายเป็นพุทธบูชา</t>
  </si>
  <si>
    <t>โครงการส่งเสริมด้านศาสนา และส่งเสริมคุณธรรมจริยธรรมแก่พนักงาน</t>
  </si>
  <si>
    <t>โครงการปวารณา  งดเหล้าเข้าพรรษา</t>
  </si>
  <si>
    <t>โครงการส่งเสริมคุณธรรมจริยธรรมชวนน้องเข้าวัด</t>
  </si>
  <si>
    <t>500    คน</t>
  </si>
  <si>
    <t>โครงการทำบุญตักบาตร</t>
  </si>
  <si>
    <t>โครงการเข้าวัดฟังธรรมก่อนการประชุมประจำเดือน</t>
  </si>
  <si>
    <t>โครงการส่งท้ายปีเก่าวิถีไทย ต้อนรับปีใหม่วิถีพุทธ</t>
  </si>
  <si>
    <t>โครงการสวดมนต์หมู่สรรเสริญพระรัตนตรัยทำนองสรภัญญะ</t>
  </si>
  <si>
    <t>โครงการประกวดบรรยายธรรม</t>
  </si>
  <si>
    <t>โครงการสนับสนุนการฟื้นฟู  ขนบธรรมเนียมประเพณีวัฒนธรรมท้องถิ่นของจังหวัดและ</t>
  </si>
  <si>
    <t>กลุ่มจังหวัด กิจกรรมการส่งเสริมสนับสนุนการฟื้นฟูขนบธรรมเนียมประเพณีวัฒนธรรม</t>
  </si>
  <si>
    <t>ท้องถิ่นของจังหวัด  และกิจกรรมส่งเสริมสนับสนุนอัตลักษณ์ความเป็นไทย</t>
  </si>
  <si>
    <t>โครงการมรดกภูมิปัญญาทางวัฒนธรรมจังหวัดพะเยา</t>
  </si>
  <si>
    <t>โครงการตั้งธรรมหลวง  จังหวัดพะเยา</t>
  </si>
  <si>
    <t>โครงการแปดเป็งไหว้สาปู่จาพระเจ้าตนหลวง จังหวัดพะเยา</t>
  </si>
  <si>
    <t>โครงการตักบาตรวันพุธ</t>
  </si>
  <si>
    <t>โครงการเวียนเทียนทางน้ำกลางกว๊านพะเยาหนึ่งเดียวในโลก</t>
  </si>
  <si>
    <t>โครงการสวดมนต์ข้ามปี</t>
  </si>
  <si>
    <t>โครงการส่งเสริมอัตลักษณ์ของกลุ่มชาติพันธุ์</t>
  </si>
  <si>
    <t>โครงการจัดงานวันสถาปนาจังหวัดพะเยา</t>
  </si>
  <si>
    <t>โครงการแข่งขันเรือยาวประเพณี "ศึกชิงเจ้าต้นน้ำยม" จังหวัดพะเยา</t>
  </si>
  <si>
    <t>โครงการสืบสานประเพณีแห่เทียนพรรษาบูชาพระรัตนตรัยวิถีไทยวิถีพุทธ</t>
  </si>
  <si>
    <t>โครงการตักบาตรพระสงฆ์</t>
  </si>
  <si>
    <t>โครงการตักบาตรทุกสัปดาห์</t>
  </si>
  <si>
    <t>โครงการประเพณีลอยกระทง</t>
  </si>
  <si>
    <t>โครงการงานส่งเสริมศิลปวัฒนธรรม (งานข่วงวัฒนธรรม)</t>
  </si>
  <si>
    <t>โครงการประเพณีแห่ครัวตานแปดเป็ง</t>
  </si>
  <si>
    <t>โครงการประเพณีแห่เทียนพรรษา</t>
  </si>
  <si>
    <t>โครงการจัดงานวันสำคัญของชาติและศาสนา (วันมาฆบูชา/วิสาขบูชา/สืบชะตาเมือง)</t>
  </si>
  <si>
    <t>โครงการประเพณีบวงสรวงพ่อขุนงำเมือง</t>
  </si>
  <si>
    <t>โครงการสืบชะตากว๊านพะเยา</t>
  </si>
  <si>
    <t>โครงการตักบาตรวันขึ้นปีใหม่/วันแม่/วันพ่อ</t>
  </si>
  <si>
    <t>โครงการอุดหนุนชุมชน ๑๔ ชุมชนในการดำเนินงานด้านวัฒนธรรมประเพณีของท้องถิ่น</t>
  </si>
  <si>
    <t xml:space="preserve"> โครงการอุดหนุนสภาวัฒนธรรม ตำบลเวียงและตำบลแม่ต๋ำในการดำเนินงานประเพณี</t>
  </si>
  <si>
    <t>โครงการเทศน์มหาชาติ ตั้งธรรมหลวงเนื่องในวันประเพณียี่เป็ง</t>
  </si>
  <si>
    <t>กิจกรรมส่งเสริมการอนุรักษ์วัฒนธรรมไทย</t>
  </si>
  <si>
    <t>กิจกรรมส่งเสริมเศรษฐกิจพอเพียง</t>
  </si>
  <si>
    <t>กิจกรรมส่งเสริมคุณธรรม จริยธรรม เพื่อพัฒนาคุณภาพชีวิต</t>
  </si>
  <si>
    <t>โครงการชาวดินพะเยารวมใจสืบสาน “การทำบุญตักบาตรริมกว๊าน"</t>
  </si>
  <si>
    <t>กิจกรรมเนื่องในวันขึ้นปีใหม่</t>
  </si>
  <si>
    <t>กิจกรรมเนื่องในวันปิยมหาราช</t>
  </si>
  <si>
    <t>กิจกรรมเนื่องในวันวิสาขบูชา</t>
  </si>
  <si>
    <t>กิจกรรมเนื่องในวันพระราชสมภพของรัชกาลที่ 9</t>
  </si>
  <si>
    <t>โครงการรดน้ำดำหัวผู้ป่วยโรคไต</t>
  </si>
  <si>
    <t>โครงการรดน้ำดำหัวผู้สูงอายุที่เข้ารับการรักษาในโรงพยาบาลพะเยาช่วงวันสงกรานต์</t>
  </si>
  <si>
    <t xml:space="preserve">แผนงานสร้างสุขในหน่วยงาน   </t>
  </si>
  <si>
    <t>โครงการแห่เทียนเข้าพรรษา</t>
  </si>
  <si>
    <t>โครงการประเพณีสงกรานต์</t>
  </si>
  <si>
    <t>โครงการทำบุญตักบาตรส่งท้ายปีเก่าต้อนรับปีใหม่</t>
  </si>
  <si>
    <t>กิจกรรมถวายเทียนพรรษา</t>
  </si>
  <si>
    <t>กิจกรรมเสริมประสบการณ์การเรียนรู้เรื่องวันเข้าพรรษา</t>
  </si>
  <si>
    <t>ประเพณีสรงน้ำพระธาตุตำหนักธรรม</t>
  </si>
  <si>
    <t>โครงการบรรพชาสามเณรภาคฤดูร้อนเฉลิมพระเกียรติฯสมเด็จพระเทพรัตนราชสุดาฯ</t>
  </si>
  <si>
    <t>โครงการหล่อเทียนพรรษา</t>
  </si>
  <si>
    <t xml:space="preserve">โครงการจัดงานสัปดาห์ส่งเสริมพระพุทธศาสนาเนื่องในวันสำคัญทางพุทธศาสนา </t>
  </si>
  <si>
    <t>โครงการแห่เทียนพรรษา</t>
  </si>
  <si>
    <t>โครงการพาน้องเข้าวัด</t>
  </si>
  <si>
    <t>โครงการส่งเสริมประเพณีแห่เทียนพรรษา ศูนย์พัฒนาเด็กเล็กเทศบาลตำบลแม่ใจ</t>
  </si>
  <si>
    <t xml:space="preserve">โครงการจัดงานสัปดาห์ส่งเสริมพระพุทธศาสนา เนื่องในวันวิสาขบูชา           </t>
  </si>
  <si>
    <t xml:space="preserve">โครงการจัดงานสัปดาห์ส่งเสริมพระพุทธศาสนา เนื่องในวันเข้าพรรษา         </t>
  </si>
  <si>
    <t xml:space="preserve">โครงการทำบุญตักบาตรและถวายเทียนพรรษาวัดในเขตตำบลป่าแฝกเนื่องในวันเข้าพรรษา   </t>
  </si>
  <si>
    <t xml:space="preserve">โครงการทำบุญสืบชะตาหลวงวัดป่าแฝกเหนือ หมู่ที่ 4 บ้านป่าแฝกดอย ตำบลป่าแฝก      </t>
  </si>
  <si>
    <t xml:space="preserve">อำเภอแม่ใจ จังหวัดพะเยา       </t>
  </si>
  <si>
    <t xml:space="preserve">โครงการปี๋ใหม่เมือง รดน้ำดำหัวผู้สูงอายุตำบลป่าแฝก       </t>
  </si>
  <si>
    <t>โครงการบรรพชาอุปสมบทพระภิกษุสามเณรภาคฤดูร้อนตำบลป่าแฝก</t>
  </si>
  <si>
    <t xml:space="preserve">โครงการทำบุญเนื่องในประเพณีสรงน้ำพระธาตุดงตุ้มลุ้ม หมู่ที่ 6 บ้านหนองสระ ตำบล      </t>
  </si>
  <si>
    <t>ป่าแฝก  อำเภอแม่ใจ  จังหวัดพะเยา</t>
  </si>
  <si>
    <t xml:space="preserve">โครงการทำบุญเนื่องในงานประเพณีสรงน้ำพระธาตุดวงสุพรรณ วัดพระธาตุดวงสุพรรณ   </t>
  </si>
  <si>
    <t>หมู่ที่ 4 บ้านป่าแฝกดอย ตำบลป่าแฝก อำเภอแม่ใจ จังหวัดพะเยา</t>
  </si>
  <si>
    <t xml:space="preserve">โครงการทำบุญเนื่องในงานประเพณีสรงน้ำพระธาตุศีรษะลังกาวงค์ วัดหนองสระ หมู่ที่ 6 </t>
  </si>
  <si>
    <t>บ้านหนองสระ ตำบลป่าแฝก อำเภอแม่ใจ จังหวัดพะเยา</t>
  </si>
  <si>
    <t xml:space="preserve">โครงการทำบุญเนื่องในงานประเพณีสรงน้ำพระพุทธรูป(พระเจ้าแสนแซ่) เดือน 5 เป็ง      </t>
  </si>
  <si>
    <t xml:space="preserve">วัดป่าแฝกใต้  หมู่ 5 บ้านป่าแฝกใต้ ตำบลป่าแฝก อำเภอแม่ใจ จังหวัดพะเยา </t>
  </si>
  <si>
    <t xml:space="preserve">โครงการส่งเสริมงานประเพณีลอยกระทงตำบลป่าแฝก  </t>
  </si>
  <si>
    <t xml:space="preserve">โครงการสรงน้ำพระพุทธรูปปางประทานพร วัดป่าแฝกกลาง หมู่ที่ 9 บ้านป่าแฝกกลางเหนือ     </t>
  </si>
  <si>
    <t>ตำบลป่าแฝก อำเภอแม่ใจ จังหวัดพะเยา</t>
  </si>
  <si>
    <t xml:space="preserve">โครงการส่งเสริมสนับสนุนการจัดกิจกรรมวันสำคัญทางสถาบันกษัตริย์ (12 สิงหาคม 5 ธันวาคม)    </t>
  </si>
  <si>
    <t xml:space="preserve">โครงการจัดงานส่งท้ายปีเก่าวิถีไทยต้อนรับปีใหม่วิถีพุทธ    </t>
  </si>
  <si>
    <t xml:space="preserve">โครงการบวงสรวงศาลเจ้าพ่อมะเน็งทอง หมู่ที่ 3 บ้านป่าแฝกเหนือ ตำบลป่าแฝก </t>
  </si>
  <si>
    <t>อำเภอแม่ใจ จังหวัดพะเยา</t>
  </si>
  <si>
    <t>โครงการบวงสรวงศาลเจ้าพ่อเจนเมือง หมู่ที่ 8 บ้านแม่เย็นนอก ตำบลป่าแฝก</t>
  </si>
  <si>
    <t xml:space="preserve">โครงการบวงสรวงศาลปู่เจ้า หมู่ที่ 5 บ้านป่าแฝกใต้ ตำบลป่าแฝก อำเภอแม่ใจ จังหวัดพะเยา    </t>
  </si>
  <si>
    <t xml:space="preserve">โครงการทำบุญสืบชะตาแม่น้ำ  ห้วยป่าแฝก และห้วยแม่เย็น ตำบลป่าแฝก อำเภอแม่ใจ จังหวัดพะเยา    </t>
  </si>
  <si>
    <t xml:space="preserve">พิธีอุปสมบท ตามโครงการ "แสงธรรมส่องใจ  นิ่มซี่เส็งส่องทาง"    </t>
  </si>
  <si>
    <t>โครงการจัดงานวันเด็กแห่งชาติ ประจำปี พ.ศ.256๑</t>
  </si>
  <si>
    <t>ประจำปีงบประมาณ 256๑</t>
  </si>
  <si>
    <t xml:space="preserve"> โครงการยกย่องเชิดชูผู้ใช้ภาษาไทย ภาษาถิ่นดีเด่น</t>
  </si>
  <si>
    <t>โครงการคัดเลือก อปท. (องค์กรปกครองส่วนท้องถิ่น) ดีเด่น</t>
  </si>
  <si>
    <t>งานยกย่องเชิดชูเกียรติครูและบุคลากรทางการศึกษา</t>
  </si>
  <si>
    <t>โครงการยกย่องผู้ทำคุณประโยชน์ต่อกระทรวงวัฒนธรรม</t>
  </si>
  <si>
    <t>โครงการพัฒนาคุณธรรม จริยธรรม สำหรับครูและบุคลกรทางการศึกษา</t>
  </si>
  <si>
    <t>โครงการยกย่องเชิดชูเกียรติครูและบุคลากรทางการศึกษาและแสดงมุทิตาจิตเกษียณอายุราชการ</t>
  </si>
  <si>
    <t>โครงการส่งเสริมการพัฒนาองค์กรคุณธรรม และธรรมาภิบาลในหน่วยงานสาธารณสุข</t>
  </si>
  <si>
    <t>จังหวัดพะเยา  ปี  256๑</t>
  </si>
  <si>
    <t>โครงการยกระดับการพัฒนาสู่องค์กรคุณธรรม</t>
  </si>
  <si>
    <t>กิจกรรมการสร้างสุขด้วยการคิดบวกและจิตสำนึกที่ดีงาม หัวข้อ “คนสำราญ งานสำเร็จ”</t>
  </si>
  <si>
    <t>กิจกรรมการยกย่องคนดีศรีวิทยาลัย</t>
  </si>
  <si>
    <t>กิจกรรมการฝึกการใช้สุนทรียสนทนา</t>
  </si>
  <si>
    <t>กิจกรรมพัฒนาคุณภาพชีวิตสร้างจิตสำนึกที่ดีงามของบุคลากรน้อมนำปรัชญาเศรษฐกิจพอเพียง</t>
  </si>
  <si>
    <t>ส่งเสริมกิจกรรมและให้บุคลากรเข้าร่วมโครงการจิตอาสาหรือสาธารณประโยชน์</t>
  </si>
  <si>
    <t>โครงการ  “work like balance” (การสร้างความสมดุลระหว่างชีวิตกับการทำงาน)</t>
  </si>
  <si>
    <t>กิจกรรมส่งเสริมคุณธรรม จริยธรรมและปรับพฤติกรรมบุคลากร</t>
  </si>
  <si>
    <t>กิจกรรมธรรมเพื่อชีวิต ฝึกจิตให้เข้มแข็ง</t>
  </si>
  <si>
    <t>กิจกรรมตักบาตรและปฏิบัติธรรมวันพระ</t>
  </si>
  <si>
    <t>กิจกรรมเนื่องในวันสถาปนากรมราชทัณฑ์</t>
  </si>
  <si>
    <t>กิจกรรมเนื่องในวันคล้ายวันก่อตั้งเรือนจำ</t>
  </si>
  <si>
    <t>โครงการส่งเสริมคุณธรรม จริยธรรมข้าราชการ</t>
  </si>
  <si>
    <t xml:space="preserve">สัปดาห์รณรงค์ส่งเสริมคุณธรรม จริยธรรม ข้าราชการเพื่อเสริมสร้างคุณธรรม จริยธรรม </t>
  </si>
  <si>
    <t>ปลูกจิตสำนึก ค่านิยมที่ถูกต้องแก่ข้าราชการและลูกจ้างกรมราชทัณฑ์</t>
  </si>
  <si>
    <t>การขับเคลื่อนกรมบัญชีกลางคุณธรรม</t>
  </si>
  <si>
    <t>โครงการ มาปฏิบัติงานตรงเวลาราชการ</t>
  </si>
  <si>
    <t>โครงการ ทช.โปร่งใส ใส่ใจคุณธรรม นำความซื่อสัตย์ขจัดการทุจริต</t>
  </si>
  <si>
    <t>โครงการคัดเลือกคนดีศรีโรงพยาบาลพะเยา</t>
  </si>
  <si>
    <t>โครงการส่งเสริมและพัฒนาโรงพยาบาลคุณธรรม โรงพยาบาลแม่ใจ จ.พะเยา</t>
  </si>
  <si>
    <t>โครงการเสริมสร้างความโปรงใสในองค์กร</t>
  </si>
  <si>
    <t>โครงการส่งเสริมคุณธรรมจริยธรรมเพื่อพัฒนาคุณภาพชีวิตพนักงานส่วนตำบล</t>
  </si>
  <si>
    <t>โครงการส่งเสริมคุณธรรมและจริยธรรมสำหรับบุคลากรของเทศบาลตำบลรวมใจพัฒนา</t>
  </si>
  <si>
    <t xml:space="preserve">โครงการพัฒนาศักยภาพและการมีประสิทธิภาพการปฏิบัติงานสำหรับบุคลากรของเทศบาล </t>
  </si>
  <si>
    <t>ส่งเสริมการบริหารจัดการให้มีประสิทธิภาพ</t>
  </si>
  <si>
    <t>โครงการส่งเสริมคุณธรรมจริยธรรม ผู้บริหารสมาชิกสภาฯ พนักงานเทศบาลตำบลเจริญราษฎร์</t>
  </si>
  <si>
    <t>โครงการส่งเสริมคุณธรรม จริยธรรมคณะผู้บริหาร พนักงานเทศบาลและพนักงานจ้างของ</t>
  </si>
  <si>
    <t>ยุทธศาสตร์/แผนงาน/โครงการ/กิจกรรม</t>
  </si>
  <si>
    <t>โครงการจัดงานสัปดาห์ส่งเสริมพระพุทธศาสนา ตำบลเชียงบาน ประจำปี 256๑</t>
  </si>
  <si>
    <t>โครงการประเพณีแห่เทียนจำนำพรรษา ตำบลเชียงบาน ประจำปี 256๑</t>
  </si>
  <si>
    <t>โครงการหมู่บ้านรักษาศีล 5 ตำบลเชียงบาน  ประจำปี 256๑</t>
  </si>
  <si>
    <t>โครงการบริหารจัดการศาสนาสมบัติวัดตามหลักธรรมาภิบาล</t>
  </si>
  <si>
    <t>โครงการประชุมเชิงปฏิบัติการเพื่อส่งเสริมบุคลากรด้านการป้องกันและปราบปรามการทุจริต</t>
  </si>
  <si>
    <t>โครงการเสริมสร้างคุณธรรมจริยธรรมและธรรมาภิบาลในสถานศึกษา “ป้องกันการทุจริต”</t>
  </si>
  <si>
    <t>โครงการอาศรมศิลป์สร้างสรรค์ตามรอยพระยุคลบาทสู่ความเข้มแข็งเยาวชนพะเยา เขต ๒</t>
  </si>
  <si>
    <t>โครงการ “เยาวชนไทยหัวใจใสสะอาด”</t>
  </si>
  <si>
    <t>โครงการ “ส่งเสริมความเข้มแข็งสภาเด็กและเยาวชน”</t>
  </si>
  <si>
    <t>โครงการจิตอาสา</t>
  </si>
  <si>
    <t>โครงการนิ่ม  อาสาพัฒนาชุมชน</t>
  </si>
  <si>
    <t>โครงการแจกน้ำดื่มนิ่มซี่เส็ง</t>
  </si>
  <si>
    <t>โครงการค่ายเยาวชนสมานฉันท์  จังหวัดพะเยา</t>
  </si>
  <si>
    <t>โครงการพัฒนาบุคลกรสำนักงานวัฒนธรรมจังหวัดพะเยา</t>
  </si>
  <si>
    <t xml:space="preserve">โครงการให้ความรู้การป้องกันและปราบปราม การทุจริตและประพฤติมิชอบ          </t>
  </si>
  <si>
    <t xml:space="preserve">โครงการพัฒนาบุคลากรสำนักงานเขตพื้นที่การศึกษาประถมศึกษาพะเยาเขต ๒         </t>
  </si>
  <si>
    <t>โครงการพัฒนาประสิทธิภาพกลุ่มโรงเรียน</t>
  </si>
  <si>
    <t>โครงการค่ายคุณธรรมห่างไกลยาเสพติด</t>
  </si>
  <si>
    <t>โครงการชุมนุมลูกเสือ ยุวกาชาด กศน.เพื่อพัฒนาคุณภาพชีวิต</t>
  </si>
  <si>
    <t>โครงการพัฒนาศักยภาพของคณะกรรมการสถานศึกษาและภาคีเครือข่าย</t>
  </si>
  <si>
    <t>โครงการอบรมเสริมสร้างความเข้มแข็งและพัฒนาคุณภาพชีวิตของครอบครัว</t>
  </si>
  <si>
    <t>โครงการพัฒนาศักยภาพสภาเด็กและเยาวชนเทศบาลเมืองพะเยา</t>
  </si>
  <si>
    <t>โครงการพัฒนาสนับสนุนการจัดการศึกษาแก่เด็กด้อยโอกาส</t>
  </si>
  <si>
    <t>โครงการฝึกอบรมเจ้าหน้าที่ปฏิบัติงานด้านการป้องกันและปราบปรามยาเสพติด</t>
  </si>
  <si>
    <t>โครงการฝึกอบรมหลักสูตร การสืบสวนหาข่าวเทคนิคการตรวจค้น  จู่โจม และยุทธวิธี</t>
  </si>
  <si>
    <t xml:space="preserve">โครงการ  การพัฒนาสมรรถนะบุคลากรสำนักงานประกันสังคม ด้านคุณธรรม  จริยธรรม  </t>
  </si>
  <si>
    <t xml:space="preserve">และความรับผิดชอบต่อสังคม  </t>
  </si>
  <si>
    <t>โครงการพัฒนาผู้นำฆราวาส คริสตจักรภาค 15</t>
  </si>
  <si>
    <t>โครงการพัฒนาศักยภาพบรรพชิต</t>
  </si>
  <si>
    <t>โครงการฝึกอบรมจริยธรรมและคุณธรรมบุคลากรท้องถิ่น</t>
  </si>
  <si>
    <t>โครงการอบรมธรรมาภิบาลกับการปฏิบัติงาน</t>
  </si>
  <si>
    <t>โครงการอบรมเพิ่มประสิทธิภาพให้แก่สมาชิกสภาองค์การบริหารส่วนตำบลควร</t>
  </si>
  <si>
    <t>โครงการส่งเสริมสนับสนุนกิจกรรมสภาเด็กและเยาวชนตำบลสันโค้ง</t>
  </si>
  <si>
    <t xml:space="preserve"> โครงการพัฒนาศักยภาพกลุ่มผู้นำและผู้นำกลุ่มสตรีเทศบาลตำบลรวมใจพัฒนา</t>
  </si>
  <si>
    <t>โครงการพัฒนาศักยภาพผู้นำเยาวชนอาสาเฝ้าระวังทางวัฒนธรรม “ละอ่อนกล้าดี”</t>
  </si>
  <si>
    <t>โครงการอบรมและพัฒนาศักยภาพบุคลากร อบต.แม่ลาว</t>
  </si>
  <si>
    <t xml:space="preserve">โครงการฝึกอบรมเพื่อเพิ่มศักยภาพการปฏิบัติงานของบุคลากรในสังกัดอบต.ร่มเย็น  </t>
  </si>
  <si>
    <t>โครงการอบรมคุณธรรมจริยธรรมน้อมนำปรัชญาเศรษฐกิจพอเพียง</t>
  </si>
  <si>
    <t>โครงการอบรมเกี่ยวกับศักยภาพและการปฏิบัติงานต่าง ๆ ของบุคลากร อบต.ทุ่งผาสุข</t>
  </si>
  <si>
    <t>โครงการพัฒนาสตรีกับวิถีเศรษฐกิจพอเพียง</t>
  </si>
  <si>
    <t>โครงการส่งเสริมเศรษฐกิจพอเพียง (การปลูกผักสวนครัว)</t>
  </si>
  <si>
    <t>โครงการอบรมด้านคุณธรรมและจริยธรรมของบุคลากรผู้บริหารและสมาชิกสภาอบต.</t>
  </si>
  <si>
    <t>โครงการอบรมคุณธรรมและจริยธรรมแก่ผู้นำชุมชนในแต่ละหมู่บ้าน</t>
  </si>
  <si>
    <t>โครงการอบรมธรรมะ "แสงธรรมส่องใจ นิ่มซี่เส็งส่องทาง"</t>
  </si>
  <si>
    <t>โครงการพัฒนาคุณธรรม จริยธรรมบุคลากรโรงพยาบาลพะเยา หลักสูตร “จิตเบิกบาน การทำงานเป็นสุข”</t>
  </si>
  <si>
    <t>ประจำปีงบประมาณ พ.ศ. 256๑</t>
  </si>
  <si>
    <t>โครงการลานธรรม ลานวิถีไทย</t>
  </si>
  <si>
    <t>โครงการศูนย์ศึกษาพระพุทธศาสนาวันอาทิตย์</t>
  </si>
  <si>
    <t>โครงการชุมชนคุณธรรม น้อมนำเศรษฐกิจพอเพียง</t>
  </si>
  <si>
    <t>โครงการชุมชนคุณธรรมพลังบวร</t>
  </si>
  <si>
    <t>โครงการ “การสร้างความตระหนักและเตรียมความพร้อมสู่วัยผู้สูงอายุ”</t>
  </si>
  <si>
    <t>โครงการ “ขับเคลื่อนนโยบายยุทธศาสตร์ครอบครัว”</t>
  </si>
  <si>
    <t>อบรมคุณธรรมให้กับทหารกองประจำการ</t>
  </si>
  <si>
    <t xml:space="preserve"> อบรมคุณธรรมครูทหารใหม่  จำนวน  ๒  ครั้ง</t>
  </si>
  <si>
    <t>โครงการสนับสนุนส่งเสริมวิถีชีวิตชุมชนตามแนวพระราชดำริเศรษฐกิจพอเพียง</t>
  </si>
  <si>
    <t>โครงการค่ายพุทธบุตรเสริมสร้างคุณธรรมในถิ่นทุรกันดาร</t>
  </si>
  <si>
    <t>โครงการช่วยเหลือผู้ประสบภัยพิบัติต่าง ๆ</t>
  </si>
  <si>
    <t>โครงการส่งเสริมการดำเนินงานตามแนวปรัชญาเศรษฐกิจพอเพียง</t>
  </si>
  <si>
    <t>โครงการชุมชนคนดีศรีเมืองพะเยา</t>
  </si>
  <si>
    <t>โครงการพัฒนาชีวิตและจิตใจคนพิการ</t>
  </si>
  <si>
    <t>โครงการอบรมเข้าค่ายพุทธบุตร โรงเรียนเทศบาล  1-6</t>
  </si>
  <si>
    <t>กิจกรรมสร้างจิตอาสา</t>
  </si>
  <si>
    <t>โครงการจัดทำทำเนียบภูมิปัญญาท้องถิ่นและแหล่งเรียนรู้ทางวัฒนธรรมของชุมชน</t>
  </si>
  <si>
    <t>โครงการพลังของแผ่นดิน เนื่องในวันสำคัญของชาติ ศาสนา และพระมหากษัตริย์</t>
  </si>
  <si>
    <t>กิจกรรมเนื่องในวันต่อต้านยาเสพติดโลก</t>
  </si>
  <si>
    <t>โครงการพัฒนาจิตเพื่อชีวิตที่เป็นสุข</t>
  </si>
  <si>
    <t>อบรมคุณธรรมให้กับทหารใหม่  ผลัดที่ 1/256๑  จำนวน  ๑  ครั้ง</t>
  </si>
  <si>
    <t>อบรมคุณธรรมให้กับทหารใหม่  ผลัดที่ 2/256๑  จำนวน  ๑  ครั้ง</t>
  </si>
  <si>
    <t>โครงการแบ่งปันน้ำใจ “ร้านเป็นหนึ่งเดียว”</t>
  </si>
  <si>
    <t>โครงการสุนทรียสัญจร  ตะลอนธรรม  ตะลอนทัวร์</t>
  </si>
  <si>
    <t>โครงการอบรม ส่งเสริมความรู้การควบคุมภายในโรงพยาบาล</t>
  </si>
  <si>
    <t>โครงการเสริมความรู้  และพัฒนาเทคนิคการสร้างแรงจูงใจแก่เจ้าหน้าที่ในโรงพยาบาลและ</t>
  </si>
  <si>
    <t>เครือข่ายเชียงคำ  ภูซาง</t>
  </si>
  <si>
    <t>แผนงานวิถีคุณธรรม  ตามรอยเท้าพ่อ</t>
  </si>
  <si>
    <t>โครงการ OD หัวหน้างาน "แบ่งปันพลังจิต ชีวิตเป็นสุข"</t>
  </si>
  <si>
    <t>โครงการสร้างคนดีมีคุณธรรม</t>
  </si>
  <si>
    <t>โครงการพัฒนาศูนย์ศึกษาศาสนาวันอาทิตย์วัดก๊อซาว</t>
  </si>
  <si>
    <t>โครงการอุดหนุนการจัดกิจกรรมอาสาสมัครสาธารณสุขประจำ  หมู่บ้าน (อสม.)</t>
  </si>
  <si>
    <t xml:space="preserve">โครงการอบรมเชิงปฏิบัติการคุณธรรม “เรียนรู้ตามรอยพระยุคลบาท"            </t>
  </si>
  <si>
    <t xml:space="preserve">โครงการส่งเสริมการดำเนินชีวิตตามหลักปรัชญาเศรษฐกิจพอเพียง      </t>
  </si>
  <si>
    <t xml:space="preserve">โครงการจัดทำโรงทาน อบต.ร่มเย็น  ณ วัดบ้านหนอง หมู่ที่ ๒ ตำบลร่มเย็น   </t>
  </si>
  <si>
    <t xml:space="preserve">กิจกรรมมารยาทงาม  สืบสานวัฒนธรรมไทย </t>
  </si>
  <si>
    <t>โครงการส่งเสริมสนับสนุนการดำเนินงานตามหลักปรัชญาเศรษฐกิจพอเพียง</t>
  </si>
  <si>
    <t>โครงการค่ายเยาวชนจิตอาสาสำนึกรักษ์บ้านเกิด</t>
  </si>
  <si>
    <t>โครงการหนูน้อยมารยาทงาม</t>
  </si>
  <si>
    <t>โครงการเด็กดีมารยาทงาม</t>
  </si>
  <si>
    <t>โครงการส่งเสริมคุณธรรมในตำบลบ้านปิน</t>
  </si>
  <si>
    <t>โครงการสนับสนุนวัด เพื่อพัฒนาเด็ก เยาวชน และชุมชน</t>
  </si>
  <si>
    <t>โครงการ “เสริมพลังภูมิปัญญาผู้สูงอายุ และการเรียนรู้ของผู้สูงอายุ"</t>
  </si>
  <si>
    <t>โครงการ “ส่งเสริมและพัฒนาศักยภาพเด็กและเยาวชน”</t>
  </si>
  <si>
    <t>โครงการอบรมเชิงปฏิบัติการและประชุมสัมมนา อสม. ให้ดูแลคุณภาพชีวิตของคนในชุมชน</t>
  </si>
  <si>
    <t>โครงการโฮงเฮียนผู้สูงอายุ</t>
  </si>
  <si>
    <t xml:space="preserve">โครงการรณรงค์ป้องกันยาเสพติดในสถานศึกษา </t>
  </si>
  <si>
    <t>โครงการส่งเสริมเศรษฐกิจพอเพียง</t>
  </si>
  <si>
    <t>โครงการพัฒนาคุณภาพการเรียนการสอนประวัติศาสตร์ ผ่านแหล่งเรียนรู้ ประวัติศาสตร์</t>
  </si>
  <si>
    <t xml:space="preserve">ท้องถิ่น และประเมินคุณลักษณะอันพึงประสงค์   </t>
  </si>
  <si>
    <t>โครงการกิจกรรมแสงธรรมนำชีวิต</t>
  </si>
  <si>
    <t>โครงการอบรมคุณธรรม จริยธรรม</t>
  </si>
  <si>
    <t>กิจกรรมส่งเสริมให้บุคลากรมีคุณธรรมและจริยธรรมที่พึงประสงค์สำหรับสังคมไทยบริบทของโรงพยาบาลเชียงม่วน</t>
  </si>
  <si>
    <t>โครงการจัดอบรมด้านคุณธรรมจริยธรรม แก่เด็กนักเรียนและประชาชน</t>
  </si>
  <si>
    <t>โครงการอบรมคุณธรรม จริยธรรม เด็กนักเรียนในโรงเรียน</t>
  </si>
  <si>
    <t>โครงการอบรมคุณธรรม จริยธรรม พนักงานลูกจ้าง</t>
  </si>
  <si>
    <t xml:space="preserve"> โครงการหนูน้อยคุณธรรม</t>
  </si>
  <si>
    <t>โครงการอบรมคุณธรรม  จริยธรรมเพื่อเพิ่มประสิทธิภาพการปฏิบัติงาน</t>
  </si>
  <si>
    <t xml:space="preserve">โครงการอบรมเพิ่มศักยภาพการปฏิบัติงานของผู้บริหาร สมาชิกสภา  พนักงานและลูกจ้าง        </t>
  </si>
  <si>
    <t xml:space="preserve"> โครงการอบรมคุณธรรมจริยธรรมเยาวชนตำบลฝายกวาง</t>
  </si>
  <si>
    <t>โครงการพัฒนาองค์กรเป็นหนึ่งเดียว Organization Development</t>
  </si>
  <si>
    <t>โครงการพัฒนาวัดให้เป็นศูนย์กลางการเรียนรู้พระพุทธศาสนาศิลปะและวัฒนธรรม</t>
  </si>
  <si>
    <t>โครงการสวนธรรมส่องใจ</t>
  </si>
  <si>
    <t>โครงการแข่งขันกีฬาเยาวชน/ประชาชน และนักเรียนในโรงเรียนสังกัดเทศบาล (พะเยาสามัคคีคัพ)</t>
  </si>
  <si>
    <t>โครงการวันพ่อ วันแม่แห่งชาติ</t>
  </si>
  <si>
    <t>โครงการสนับสนุนบทบาทสตรี</t>
  </si>
  <si>
    <t>โครงการป้องกันและแก้ไขปัญหาเอดส์</t>
  </si>
  <si>
    <t>โครงการครอบครัวสัมพันธ์</t>
  </si>
  <si>
    <t>โครงการส่งเสริมกิจกรรมเด็กและเยาวชนช่วงปิดภาคเรียน</t>
  </si>
  <si>
    <t>โครงการดนตรีในสวน</t>
  </si>
  <si>
    <t>โครงการอาหารเช้าสำหรับผู้ป่วยโรคเบาหวาน</t>
  </si>
  <si>
    <t>โครงการธรรมะชำระใจสำหรับผู้ป่วยติดเชื้อ HIV</t>
  </si>
  <si>
    <t>โครงการสอนสมาธิสำหรับหญิงตั้งครรภ์</t>
  </si>
  <si>
    <t>ส่งเสริมบุคลากรให้มีจิตอาสา รู้จักการให้และเสียสละ</t>
  </si>
  <si>
    <t>โครงการเสียงตามสายบรรยายธรรม</t>
  </si>
  <si>
    <t>แผนงานส่งเสริมการผลิตและใช้พืชผักพื้นบ้านรักษาสุขภาพและสิ่งแวดล้อม</t>
  </si>
  <si>
    <t>แผนงานพัฒนาการผลิตยาสมุนไพร</t>
  </si>
  <si>
    <t>โครงการออกกำลังใจให้รู้ทันจิต  ชีวิตเป็นสุข</t>
  </si>
  <si>
    <t>โครงการสุขกันเถอะเรา</t>
  </si>
  <si>
    <t>โครงการสุนทรียสนทนา</t>
  </si>
  <si>
    <t>โครงการ Refresh Organization Development</t>
  </si>
  <si>
    <t>โครงการบริจาคโลหิต</t>
  </si>
  <si>
    <t>โครงการคัดเลือกข้าราชการผู้มีคุณธรรมและจริยธรรมดีเด่น</t>
  </si>
  <si>
    <t>โครงการเด็กดีจิตอาสา</t>
  </si>
  <si>
    <t>โครงการ รณรงค์ให้ใช้กระดาษสองหน้าเพื่อรักษาสิ่งแวดล้อม</t>
  </si>
  <si>
    <t xml:space="preserve">โครงการส่งเสริมคุณธรรมจริยธรรมและคุณลักษณะอันพึงประสงค์ และค่านิยมของชาติ  </t>
  </si>
  <si>
    <t>โครงการ ทำดีเพื่อพ่อ เพื่อเฉลิมพระเกียรติ</t>
  </si>
  <si>
    <t>(โครงการโรงเรียนคุณธรรม สพฐ.)</t>
  </si>
  <si>
    <t>โครงการจัดตั้งกองทุนการศึกษาสงเคราะห์</t>
  </si>
  <si>
    <t>โครงการจัดตั้งศูนย์พิทักษ์พระพุทธศาสนาอำเภอ</t>
  </si>
  <si>
    <t>โครงการระดมทุนเพื่อสงเคราะห์ผู้ยากไร้และประสบภัยพิบัติอำเภอ</t>
  </si>
  <si>
    <t>โครงการกองทุนการศึกษาสงเคราะห์แก่พระภิกษุสามเณร</t>
  </si>
  <si>
    <t xml:space="preserve"> โครงการสงเคราะห์พระภิกษุสามเณรอาพาธ</t>
  </si>
  <si>
    <t>โครงการวันไหว้ครู</t>
  </si>
  <si>
    <t>โครงการทำดีเพื่อสังคม</t>
  </si>
  <si>
    <t>โครงการเข้าค่ายพุทธบุตร</t>
  </si>
  <si>
    <t xml:space="preserve">โครงการส่งเสริมคุณธรรม จริยธรรม นักเรียน </t>
  </si>
  <si>
    <t>โครงการอบรมคุณธรรมจริยธรรมแก่บุคลากร</t>
  </si>
  <si>
    <t xml:space="preserve">โครงการอบรมคุณธรรมจริยธรรมสำหรับคณะผู้บริหารพนักงานส่วนตำบลและพนักงานจ้างอบต.เชียงบาน </t>
  </si>
  <si>
    <t>กิจกรรมน้อมนำหลักปรัชญาเศรษฐกิจพอเพียงมาประยุกต์ใช้เพื่อการพัฒนาท้องถิ่น</t>
  </si>
  <si>
    <t>โครงการอบรมคุณธรรมจริยธรรมผู้นำท้องถิ่น/พนักงาน</t>
  </si>
  <si>
    <t>โครงการอบรมคุณธรรมจริยธรรมเยาวชนต้านยาเสพติด</t>
  </si>
  <si>
    <t>โครงการส่งเสริมวัฒนธรรมและภูมิปัญญาท้องถิ่น</t>
  </si>
  <si>
    <t>โครงการพัฒนาเด็กและเยาวชนตามวิถีพุทธ</t>
  </si>
  <si>
    <t>โครงการค่ายคุณธรรมจริยธรรมเด็กและเยาวชน</t>
  </si>
  <si>
    <t>โครงการส่งเสริมคุณธรรมจริยธรรม</t>
  </si>
  <si>
    <t>โครงการส่งเสริมด้านการเกษตรอินทรีย์</t>
  </si>
  <si>
    <t>โครงการเข้าค่ายคุณธรรมเด็กและเยาวชน ตำบลผาช้างน้อย</t>
  </si>
  <si>
    <t>โครงการอบรมคุณธรรม จริยธรรม ข้าราชการ ส.อบต. และคณะผู้บริหาร</t>
  </si>
  <si>
    <t>โครงการคลังคนดี ตำบลผาช้างน้อย</t>
  </si>
  <si>
    <t>โครงการพัฒนาศักยภาพสตรี ตำบลผาช้างน้อย</t>
  </si>
  <si>
    <t>โครงการจัดทำแนวกันไฟรักษาสิ่งแวดล้อม ม.1 – ม.7</t>
  </si>
  <si>
    <t>โครงการฝึกซ้อมแผนการเตรียมความพร้อมก่อนเกิดภัย ขณะเกิดภัยให้แก่เด็ก เยาวชนและเจ้าหน้าที่</t>
  </si>
  <si>
    <t>โครงการปลูกป่าเฉลิมพระเกียรติสมเด็จพระเจ้าอยู่หัว</t>
  </si>
  <si>
    <t>โครงการปรองดองสมานฉันท์เพื่อการปฏิรูปองค์การบริหารส่วนตำบลผาช้างน้อย</t>
  </si>
  <si>
    <t>โครงการปลูกหอมแดงในแผงไข่</t>
  </si>
  <si>
    <t>โครงการหนูน้อยรักการออม</t>
  </si>
  <si>
    <t>โครงการหนูน้อยรักผักสวนครัว</t>
  </si>
  <si>
    <t>โครงการเพาะเห็ดฟางในตะกร้า</t>
  </si>
  <si>
    <t>โครงการปลูกผักคะน้าในถุงดำ</t>
  </si>
  <si>
    <t>โครงการเพาะผักบุ้งในตะกร้า</t>
  </si>
  <si>
    <t>โครงการเพาะต้นอ่อนของถั่วลันเตา</t>
  </si>
  <si>
    <t>โครงการอบรมคุณธรรมจริยธรรมในการปฏิบัติงาน</t>
  </si>
  <si>
    <t>โครงการฝึกอบรมอบรมพัฒนาคุณภาพชีวิตเนื่องในวันผู้สูงอายุ</t>
  </si>
  <si>
    <t>โครงการจัดอบรมคุณธรรมจริยธรรม</t>
  </si>
  <si>
    <t>โครงการจัดอบรมให้ความรู้ในเรื่องบทบาทหน้าที่กฎหมายที่เกี่ยวข้อง</t>
  </si>
  <si>
    <t>โครงการฝึกอบรมส่งเสริมคุณภาพชีวิต</t>
  </si>
  <si>
    <t>โครงการป้องกันและแก้ไขปัญหายาเสพติด</t>
  </si>
  <si>
    <t>โครงการส่งเสริมสนับสนุนกิจกรรมพัฒนาสถาบันครอบครัว</t>
  </si>
  <si>
    <t>โครงการจัดการแข่งขันกีฬาและส่งทีมนักกีฬา(ส่งนักกีฬาเข้าร่วมการแข่งขันกีฬา ศูนย์พัฒนา</t>
  </si>
  <si>
    <t xml:space="preserve">โครงการแข่งขันกีฬาศูนย์พัฒนาเด็กเล็กท้องถิ่นแม่ใจสัมพันธ์ </t>
  </si>
  <si>
    <t xml:space="preserve">โครงการพัฒนาศูนย์การเรียนรู้เศรษฐกิจพอเพียงและโครงการอันเนื่องมาจากพระราชดำริ </t>
  </si>
  <si>
    <t>โครงการครอบครัวล้อมใจ ใฝ่ธรรมะ ลดละความรุนแรง</t>
  </si>
  <si>
    <t>โครงการส่งเสริมการเรียนรู้และพัฒนาการของเด็กเล็ก (วันแม่แห่งชาติ) ประจำปี พ.ศ.256๑</t>
  </si>
  <si>
    <t>การจัดการเรียนรู้การสอนตามค่านิยมหลักของคนไทย 12 ประการ</t>
  </si>
  <si>
    <t>การจัดการเรียนการสอนตามค่านิยมหลักของคนไทย 12 ประการ</t>
  </si>
  <si>
    <t>โครงการหนูน้อยเข้าวัด</t>
  </si>
  <si>
    <t>โครงการไหว้ครู</t>
  </si>
  <si>
    <t>โครงการจัดทำแผนปฏิบัติการป้องกันการทุจริต</t>
  </si>
  <si>
    <t>โครงการส่งเสริมคุณภาพชีวิตผู้สูงอายุ ตามแนวทางเศรษฐกิจพอเพียง</t>
  </si>
  <si>
    <t>โครงการวันเด็กแห่งชาติ ศูนย์พัฒนาเด็กเล็กเทศบาลตำบลแม่ใจ</t>
  </si>
  <si>
    <t>โครงการพัฒนาศักยภาพค่ายเยาวชนต้นกล้าสร้างค่านิยม 12 ประการ</t>
  </si>
  <si>
    <t>โครงการฝึกอบรมคุณธรรม จริยธรรม ในกลุ่มเยาวชน</t>
  </si>
  <si>
    <t>โครงการสร้างภูมิคุ้มกันวัคซีนวัฒนธรรม “ค่านิยม 12 ประการ”</t>
  </si>
  <si>
    <t>โครงการส่งเสริมพัฒนาสภาวัฒนธรรมตำบลท่าจำปี</t>
  </si>
  <si>
    <t>อุดหนุนโครงการส่งเสริมคุณธรรม จริยธรรมนักเรียน</t>
  </si>
  <si>
    <t>โครงการดาวเด็กดี</t>
  </si>
  <si>
    <t>โครงการส่งเสริมค่านิยมหลักของคนไทย 12 ประการ</t>
  </si>
  <si>
    <t>โครงการเล่านิทานส่งเสริมคุณธรรม จริยธรรม</t>
  </si>
  <si>
    <t>โครงการการตามรอยพ่อ</t>
  </si>
  <si>
    <t>โครงการเด็กและเยาวชนไทยหัวใจสีขาว</t>
  </si>
  <si>
    <t>โครงการป้องกันแก้ไขปัญหาไฟป่าและหมอกควันในพื้นที่ตำบลแม่ลาว</t>
  </si>
  <si>
    <t>ค่านิยมหลักของคนไทย ๑๒ ประการ</t>
  </si>
  <si>
    <t>โครงการรณรงค์ใส่เสื้อสีขาวทุกวันพระ</t>
  </si>
  <si>
    <t>โครงการส่งเสริมการแต่งกายด้วยผ้าทอผ้าถิ่น</t>
  </si>
  <si>
    <t>โครงการปลูกจิตสำนึกส่งเสริมค่านิยมความเป็นไทย มารยาทไทย สวัสดี ยิ้มไหว้ ขอบคุณ ขอโทษ</t>
  </si>
  <si>
    <t>โครงการเสริมสร้างการนำหลักปรัชญาเศรษฐกิจพอเพียงมาใช้ในการดำเนินชีวิต</t>
  </si>
  <si>
    <t>กิจกรรมจัดตั้งศูนย์รับเรื่องราวร้องทุกข์</t>
  </si>
  <si>
    <t>โครงการสร้างภูมิคุ้มกันวัฒนธรรม “ค่านิยม ๑๒ ประการ”</t>
  </si>
  <si>
    <t>โครงการป้องกันและแก้ไขปัญหายาเสพติดตำบลทุ่งผาสุข</t>
  </si>
  <si>
    <t>โครงการรักน้ำ รักป่า รักษาแผ่นดิน</t>
  </si>
  <si>
    <t>โครงการนั่งสมาธิพาจิตสงบ</t>
  </si>
  <si>
    <t>โครงการโรงเรียนพ่อแม่ (การเพาะเห็ดฟางในตะกร้า)</t>
  </si>
  <si>
    <t>โครงการเด็กดีมีเงินออม</t>
  </si>
  <si>
    <t>โครงการเพาะถั่วงอกในขวดพลาสติก</t>
  </si>
  <si>
    <t>โครงการศูนย์วัฒนธรรมเฉลิมราช</t>
  </si>
  <si>
    <t>โครงการพัฒนาแหล่งเรียนรู้ทางวัฒนธรรม จังหวัดพะเยา</t>
  </si>
  <si>
    <t>โครงการพัฒนาแหล่งเรียนรู้ในชุมชนเพื่อการศึกษาตลอดชีวิต</t>
  </si>
  <si>
    <t>โครงการพัฒนาแหล่งเรียนรู้มีชีวิต</t>
  </si>
  <si>
    <t>โครงการพัฒนาแหล่งเรียนรู้ทางวัฒนธรรมและวิถีชีวิตของชุมชน</t>
  </si>
  <si>
    <t>โครงการคุ้มครองผู้บริโภค</t>
  </si>
  <si>
    <t>โครงการพัฒนาอาหารปลอดภัย</t>
  </si>
  <si>
    <t>โครงการพัฒนาแหล่งเรียนรู้</t>
  </si>
  <si>
    <t>กิจกรรมอุดหนุนสภาวัฒนธรรมตำบลสันโค้ง</t>
  </si>
  <si>
    <t xml:space="preserve"> แผนการส่งเสริมและจัดทำแผนธรรมาภิบาล</t>
  </si>
  <si>
    <t>โครงการสงเคราะห์ครอบครัวผู้มีรายได้น้อยและไร้ที่พึ่ง</t>
  </si>
  <si>
    <t>โครงการช่วยเหลือผู้ประสบปัญหาสาธารณภัย</t>
  </si>
  <si>
    <t>กิจกรรม“สรรพสามิตปันน้ำใจเพื่อน้อง”</t>
  </si>
  <si>
    <t>แผนการควบคุมภายในทุก ๖ เดือน</t>
  </si>
  <si>
    <t xml:space="preserve">โครงการตักบาตร  2  แผ่นดิน ไทย-ลาว  จังหวัดพะเยา       </t>
  </si>
  <si>
    <t xml:space="preserve">จัดนิทรรศการอาเซียน  ร่วมกับโครงการจังหวัดเคลื่อนที่ทุกเดือน      </t>
  </si>
  <si>
    <t xml:space="preserve">โครงการพัฒนาโรงเรียนในฝันสู่มาตรฐานสากล     </t>
  </si>
  <si>
    <t xml:space="preserve">โครงการส่งเสริมการจัดการศึกษาสู่ประชาคมอาเซียน                               </t>
  </si>
  <si>
    <t>โครงการฝึกอบรมพัฒนาทักษะภาษาอาเซียนเพื่อชีวิตและการสื่อสาร</t>
  </si>
  <si>
    <t>ประจำปีงบประมาณ พ.ศ.256๑</t>
  </si>
  <si>
    <t>เด็กเล็กท้องถิ่นแม่ใจสัมพันธ์) ประจำปี 256๑</t>
  </si>
  <si>
    <t>โครงการป้องกันและแก้ไขปัญหายาเสพติด ประจำปีงบประมาณ 256๑</t>
  </si>
  <si>
    <t>โครงการจัดกิจกรรมวันเยาวชนแห่งชาติ (เยาวชนจิตอาสาพัฒนาอย่างยั่งยืนประจำปีงบประมาณพ.ศ.256๑</t>
  </si>
  <si>
    <t>โครงการส่งเสริมความรู้เพื่อเสริมสร้างพลเมืองดีวิถีประชาธิปไตย ประจำปีงบประมาณ พ.ศ.256๑</t>
  </si>
  <si>
    <t>โครงการอบรมคุณธรรม จริยธรรม ประจำปีงบประมาณ พ.ศ. 256๑</t>
  </si>
  <si>
    <t>โครงการการจัดกิจกรรมวันผู้สูงอายุ ตำบลเชียงบาน ประจำปี 256๑</t>
  </si>
  <si>
    <t>โครงการวัยรุ่นวัยใส ไม่ท้องก่อนวัย ตำบลเชียงบาน ประจำปี 256๑</t>
  </si>
  <si>
    <t>โครงการปั่นรักษ์ปันใจเยี่ยมผู้สูงอายุ ผู้พิการและผู้ด้อยโอกาสตำบลเชียงบาน ประจำปี 256๑</t>
  </si>
  <si>
    <t xml:space="preserve">ประจำปีงบประมาณ 256๑ </t>
  </si>
  <si>
    <t>โครงการถ่ายทอดการใช้ภูมิปัญญาผู้สูงอายุ ตำบลเชียงบาน  ประจำปี 256๑</t>
  </si>
  <si>
    <t>โครงการส่งเสริมคุณธรรม จริยธรรมสถานศึกษา ปีงบประมาณ 256๑</t>
  </si>
  <si>
    <t>โครงการ “ยี่เป็ง ลอยโคมกว๊านพะเยา ประจำปี ๒๕๖๑”</t>
  </si>
  <si>
    <t>โครงการจัดงานประเพณี “บวงสรวงพ่อขุนงำเมือง” ประจำปี ๒๕๖๑”</t>
  </si>
  <si>
    <t>ตำบลร่วมใจพัฒนา  ประจำปีงบประมาณ  256๑</t>
  </si>
  <si>
    <t>โครงการรวมคนดี ศรีอีสานล้านนา สืบสานตำนานบุญบั้งไฟ ประจำปี 256๑</t>
  </si>
  <si>
    <t>๑,๐๐๐๐ คน</t>
  </si>
  <si>
    <t xml:space="preserve">รวมโครงการ </t>
  </si>
  <si>
    <t>โครงการ</t>
  </si>
  <si>
    <t>รวมงบประมาณ</t>
  </si>
  <si>
    <t>บาท</t>
  </si>
  <si>
    <t xml:space="preserve">             ชื่อผู้ประสานงาน       นางเสาวภา  สุวรรณสิงห์         โทร  081 874 1765</t>
  </si>
  <si>
    <t>ปี 2562</t>
  </si>
  <si>
    <t xml:space="preserve">โครงการทำบุญงานประเพณีสืบชะตาหลวงวัดแม่เย็นใต้ หมู่ที่ 1 บ้านแม่เย็นใต้ ตำบลป่าแฝก   อ.แม่ใจ จ.พะเยา   </t>
  </si>
  <si>
    <t>กิจกรรม 5 ส ทุกศุกร์ที่สองของเดือน</t>
  </si>
  <si>
    <t>ต.ค.61-ก.ย. 62</t>
  </si>
  <si>
    <t>กิจกรรมทำดีวิถีพอเพียง ลดใช้กระดาษ ประหยัดพลังงานไฟฟ้าและน้ำประปา</t>
  </si>
  <si>
    <t xml:space="preserve">กิจกรรมกำจัดขยะ ลด ละ เลิกพลาสติก  </t>
  </si>
  <si>
    <t>โครงการจิตอาสา  นำพาสู่องค์กรคุณธรรม</t>
  </si>
  <si>
    <t>กิจกรรมบำเพ็ญสาธารณประโยชน์เฉลิมพระเกียรติสมเด็จพระเจ้าอยู่หัว  เนื่องในโอกาสวันเฉลิมพระชนมพรรษา</t>
  </si>
  <si>
    <t xml:space="preserve">กิจกรรมสร้างวินัย  สร้างนิสัย  ให้ตรงต่อเวลา  </t>
  </si>
  <si>
    <t>งบประมาณ  รวม    ๒๐,๕๙๑,๖๔๕   บาท โครงการและกิจกรรมส่งเสริมคุณธรรมจังหวัดพะเยา ประจำปี ๒๕๖2  รวม    425   โครงการ/กิจกรรม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</si>
</sst>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D07041E]d\ mmmm\ yyyy;@"/>
  </numFmts>
  <fonts count="17" x14ac:knownFonts="1">
    <font>
      <sz val="11"/>
      <color theme="1"/>
      <name val="Tahoma"/>
      <family val="2"/>
      <scheme val="minor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8"/>
      <color theme="1"/>
      <name val="TH SarabunIT๙"/>
      <family val="2"/>
    </font>
    <font>
      <sz val="16"/>
      <color rgb="FF000000"/>
      <name val="TH SarabunIT๙"/>
      <family val="2"/>
    </font>
    <font>
      <sz val="18"/>
      <color rgb="FF000000"/>
      <name val="TH SarabunIT๙"/>
      <family val="2"/>
    </font>
    <font>
      <b/>
      <sz val="18"/>
      <color theme="1"/>
      <name val="TH SarabunIT๙"/>
      <family val="2"/>
    </font>
    <font>
      <sz val="14"/>
      <name val="TH SarabunIT๙"/>
      <family val="2"/>
    </font>
    <font>
      <b/>
      <sz val="12"/>
      <color theme="1"/>
      <name val="TH SarabunIT๙"/>
      <family val="2"/>
    </font>
    <font>
      <sz val="14"/>
      <color theme="0"/>
      <name val="TH SarabunIT๙"/>
      <family val="2"/>
    </font>
    <font>
      <sz val="12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/>
      <top style="dotted">
        <color auto="1"/>
      </top>
      <bottom style="hair">
        <color auto="1"/>
      </bottom>
      <diagonal/>
    </border>
    <border>
      <left/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59" fontId="4" fillId="0" borderId="5" xfId="0" applyNumberFormat="1" applyFont="1" applyBorder="1" applyAlignment="1">
      <alignment horizontal="center" vertical="top" wrapText="1"/>
    </xf>
    <xf numFmtId="59" fontId="5" fillId="0" borderId="5" xfId="0" applyNumberFormat="1" applyFont="1" applyBorder="1" applyAlignment="1">
      <alignment horizontal="center" vertical="top" wrapText="1"/>
    </xf>
    <xf numFmtId="0" fontId="7" fillId="0" borderId="7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2" fillId="0" borderId="0" xfId="0" applyFont="1" applyAlignment="1"/>
    <xf numFmtId="61" fontId="3" fillId="0" borderId="5" xfId="0" applyNumberFormat="1" applyFont="1" applyBorder="1" applyAlignment="1">
      <alignment horizontal="center" vertical="top" wrapText="1"/>
    </xf>
    <xf numFmtId="61" fontId="10" fillId="0" borderId="5" xfId="0" applyNumberFormat="1" applyFont="1" applyBorder="1" applyAlignment="1">
      <alignment horizontal="center" vertical="top" wrapText="1"/>
    </xf>
    <xf numFmtId="61" fontId="2" fillId="0" borderId="5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/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3" fontId="7" fillId="0" borderId="16" xfId="0" applyNumberFormat="1" applyFont="1" applyBorder="1"/>
    <xf numFmtId="0" fontId="7" fillId="0" borderId="17" xfId="0" applyFont="1" applyBorder="1"/>
    <xf numFmtId="3" fontId="7" fillId="0" borderId="17" xfId="0" applyNumberFormat="1" applyFont="1" applyBorder="1"/>
    <xf numFmtId="3" fontId="7" fillId="0" borderId="15" xfId="0" applyNumberFormat="1" applyFont="1" applyBorder="1"/>
    <xf numFmtId="0" fontId="7" fillId="0" borderId="22" xfId="0" applyFont="1" applyBorder="1"/>
    <xf numFmtId="3" fontId="7" fillId="0" borderId="22" xfId="0" applyNumberFormat="1" applyFont="1" applyBorder="1"/>
    <xf numFmtId="0" fontId="7" fillId="0" borderId="1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2" xfId="0" applyFont="1" applyBorder="1"/>
    <xf numFmtId="3" fontId="7" fillId="0" borderId="12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22" xfId="0" applyFont="1" applyBorder="1"/>
    <xf numFmtId="0" fontId="6" fillId="0" borderId="0" xfId="0" applyFont="1" applyBorder="1"/>
    <xf numFmtId="0" fontId="6" fillId="0" borderId="12" xfId="0" applyFont="1" applyBorder="1"/>
    <xf numFmtId="0" fontId="6" fillId="0" borderId="0" xfId="0" applyFont="1"/>
    <xf numFmtId="0" fontId="7" fillId="0" borderId="22" xfId="0" applyFont="1" applyBorder="1" applyAlignment="1">
      <alignment horizontal="center"/>
    </xf>
    <xf numFmtId="0" fontId="7" fillId="0" borderId="27" xfId="0" applyFont="1" applyBorder="1"/>
    <xf numFmtId="0" fontId="7" fillId="0" borderId="27" xfId="0" applyFont="1" applyBorder="1" applyAlignment="1">
      <alignment horizontal="center"/>
    </xf>
    <xf numFmtId="0" fontId="6" fillId="0" borderId="27" xfId="0" applyFont="1" applyBorder="1"/>
    <xf numFmtId="0" fontId="6" fillId="0" borderId="16" xfId="0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27" xfId="0" applyNumberFormat="1" applyFont="1" applyBorder="1"/>
    <xf numFmtId="3" fontId="7" fillId="0" borderId="15" xfId="0" applyNumberFormat="1" applyFont="1" applyBorder="1" applyAlignment="1">
      <alignment horizontal="center"/>
    </xf>
    <xf numFmtId="3" fontId="6" fillId="0" borderId="16" xfId="0" applyNumberFormat="1" applyFont="1" applyBorder="1"/>
    <xf numFmtId="3" fontId="7" fillId="0" borderId="17" xfId="0" applyNumberFormat="1" applyFont="1" applyBorder="1" applyAlignment="1">
      <alignment horizontal="center"/>
    </xf>
    <xf numFmtId="3" fontId="7" fillId="0" borderId="22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28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34" xfId="0" applyFont="1" applyBorder="1"/>
    <xf numFmtId="3" fontId="7" fillId="0" borderId="34" xfId="0" applyNumberFormat="1" applyFont="1" applyBorder="1"/>
    <xf numFmtId="0" fontId="6" fillId="0" borderId="34" xfId="0" applyFont="1" applyBorder="1"/>
    <xf numFmtId="0" fontId="6" fillId="0" borderId="16" xfId="0" applyFont="1" applyBorder="1" applyAlignment="1">
      <alignment shrinkToFit="1"/>
    </xf>
    <xf numFmtId="0" fontId="14" fillId="0" borderId="1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61" fontId="7" fillId="0" borderId="16" xfId="0" applyNumberFormat="1" applyFont="1" applyBorder="1"/>
    <xf numFmtId="61" fontId="7" fillId="0" borderId="16" xfId="0" applyNumberFormat="1" applyFont="1" applyBorder="1" applyAlignment="1">
      <alignment horizontal="center"/>
    </xf>
    <xf numFmtId="59" fontId="7" fillId="0" borderId="15" xfId="0" applyNumberFormat="1" applyFont="1" applyBorder="1" applyAlignment="1">
      <alignment horizontal="center"/>
    </xf>
    <xf numFmtId="59" fontId="7" fillId="0" borderId="16" xfId="0" applyNumberFormat="1" applyFont="1" applyBorder="1" applyAlignment="1">
      <alignment horizontal="center"/>
    </xf>
    <xf numFmtId="59" fontId="7" fillId="0" borderId="17" xfId="0" applyNumberFormat="1" applyFont="1" applyBorder="1" applyAlignment="1">
      <alignment horizontal="center"/>
    </xf>
    <xf numFmtId="59" fontId="7" fillId="0" borderId="28" xfId="0" applyNumberFormat="1" applyFont="1" applyBorder="1" applyAlignment="1">
      <alignment horizontal="center"/>
    </xf>
    <xf numFmtId="59" fontId="7" fillId="0" borderId="21" xfId="0" applyNumberFormat="1" applyFont="1" applyBorder="1" applyAlignment="1">
      <alignment horizontal="center"/>
    </xf>
    <xf numFmtId="59" fontId="7" fillId="0" borderId="30" xfId="0" applyNumberFormat="1" applyFont="1" applyBorder="1" applyAlignment="1">
      <alignment horizontal="center"/>
    </xf>
    <xf numFmtId="59" fontId="7" fillId="0" borderId="33" xfId="0" applyNumberFormat="1" applyFont="1" applyBorder="1" applyAlignment="1">
      <alignment horizontal="center"/>
    </xf>
    <xf numFmtId="59" fontId="7" fillId="0" borderId="27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59" fontId="7" fillId="0" borderId="27" xfId="0" applyNumberFormat="1" applyFont="1" applyBorder="1" applyAlignment="1">
      <alignment horizontal="center" vertical="center"/>
    </xf>
    <xf numFmtId="59" fontId="7" fillId="0" borderId="16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59" fontId="7" fillId="0" borderId="17" xfId="0" applyNumberFormat="1" applyFont="1" applyBorder="1" applyAlignment="1">
      <alignment horizontal="center" vertical="center"/>
    </xf>
    <xf numFmtId="59" fontId="7" fillId="0" borderId="15" xfId="0" applyNumberFormat="1" applyFont="1" applyBorder="1" applyAlignment="1">
      <alignment horizontal="center" vertical="center"/>
    </xf>
    <xf numFmtId="3" fontId="7" fillId="0" borderId="0" xfId="0" applyNumberFormat="1" applyFont="1"/>
    <xf numFmtId="61" fontId="7" fillId="0" borderId="0" xfId="0" applyNumberFormat="1" applyFont="1"/>
    <xf numFmtId="59" fontId="7" fillId="0" borderId="0" xfId="0" applyNumberFormat="1" applyFont="1"/>
    <xf numFmtId="0" fontId="7" fillId="0" borderId="0" xfId="0" applyFont="1" applyBorder="1" applyAlignment="1">
      <alignment horizontal="center" vertical="center"/>
    </xf>
    <xf numFmtId="59" fontId="7" fillId="0" borderId="34" xfId="0" applyNumberFormat="1" applyFont="1" applyBorder="1" applyAlignment="1">
      <alignment horizontal="center" vertical="center"/>
    </xf>
    <xf numFmtId="59" fontId="7" fillId="0" borderId="29" xfId="0" applyNumberFormat="1" applyFont="1" applyBorder="1" applyAlignment="1">
      <alignment horizontal="center" vertical="center"/>
    </xf>
    <xf numFmtId="59" fontId="7" fillId="0" borderId="28" xfId="0" applyNumberFormat="1" applyFont="1" applyBorder="1" applyAlignment="1">
      <alignment horizontal="center" vertical="center"/>
    </xf>
    <xf numFmtId="0" fontId="15" fillId="0" borderId="0" xfId="0" applyFont="1" applyBorder="1"/>
    <xf numFmtId="3" fontId="15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59" fontId="13" fillId="0" borderId="0" xfId="0" applyNumberFormat="1" applyFont="1" applyBorder="1"/>
    <xf numFmtId="0" fontId="13" fillId="0" borderId="0" xfId="0" applyFont="1" applyBorder="1" applyAlignment="1">
      <alignment horizontal="center"/>
    </xf>
    <xf numFmtId="61" fontId="13" fillId="0" borderId="0" xfId="0" applyNumberFormat="1" applyFont="1" applyBorder="1"/>
    <xf numFmtId="0" fontId="13" fillId="0" borderId="0" xfId="0" applyFont="1" applyBorder="1"/>
    <xf numFmtId="3" fontId="13" fillId="0" borderId="0" xfId="0" applyNumberFormat="1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6" fillId="0" borderId="0" xfId="0" applyFont="1"/>
    <xf numFmtId="59" fontId="13" fillId="0" borderId="0" xfId="0" applyNumberFormat="1" applyFont="1" applyAlignment="1">
      <alignment horizontal="center"/>
    </xf>
    <xf numFmtId="61" fontId="13" fillId="0" borderId="0" xfId="0" applyNumberFormat="1" applyFont="1"/>
    <xf numFmtId="0" fontId="7" fillId="0" borderId="30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35" xfId="0" applyFont="1" applyBorder="1" applyAlignment="1">
      <alignment horizontal="center"/>
    </xf>
    <xf numFmtId="0" fontId="7" fillId="0" borderId="35" xfId="0" applyFont="1" applyBorder="1"/>
    <xf numFmtId="3" fontId="7" fillId="0" borderId="35" xfId="0" applyNumberFormat="1" applyFont="1" applyBorder="1" applyAlignment="1">
      <alignment horizontal="center"/>
    </xf>
    <xf numFmtId="0" fontId="6" fillId="0" borderId="35" xfId="0" applyFont="1" applyBorder="1"/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3" fontId="7" fillId="0" borderId="39" xfId="0" applyNumberFormat="1" applyFont="1" applyBorder="1" applyAlignment="1">
      <alignment horizontal="center"/>
    </xf>
    <xf numFmtId="0" fontId="6" fillId="0" borderId="39" xfId="0" applyFont="1" applyBorder="1"/>
    <xf numFmtId="0" fontId="7" fillId="0" borderId="38" xfId="0" applyFont="1" applyBorder="1" applyAlignment="1">
      <alignment horizontal="center"/>
    </xf>
    <xf numFmtId="3" fontId="7" fillId="0" borderId="38" xfId="0" applyNumberFormat="1" applyFont="1" applyBorder="1" applyAlignment="1">
      <alignment horizontal="center"/>
    </xf>
    <xf numFmtId="0" fontId="7" fillId="0" borderId="41" xfId="0" applyFont="1" applyBorder="1" applyAlignment="1">
      <alignment horizontal="left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7" fillId="0" borderId="41" xfId="0" applyFont="1" applyBorder="1" applyAlignment="1"/>
    <xf numFmtId="0" fontId="7" fillId="0" borderId="43" xfId="0" applyFont="1" applyBorder="1" applyAlignment="1"/>
    <xf numFmtId="3" fontId="7" fillId="0" borderId="27" xfId="0" applyNumberFormat="1" applyFont="1" applyBorder="1" applyAlignment="1">
      <alignment horizontal="center"/>
    </xf>
    <xf numFmtId="17" fontId="7" fillId="0" borderId="27" xfId="0" applyNumberFormat="1" applyFont="1" applyBorder="1" applyAlignment="1">
      <alignment horizontal="left"/>
    </xf>
    <xf numFmtId="59" fontId="7" fillId="0" borderId="10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left"/>
    </xf>
    <xf numFmtId="0" fontId="7" fillId="0" borderId="45" xfId="0" applyFont="1" applyBorder="1" applyAlignment="1">
      <alignment horizontal="left"/>
    </xf>
    <xf numFmtId="0" fontId="7" fillId="0" borderId="10" xfId="0" applyFont="1" applyBorder="1"/>
    <xf numFmtId="3" fontId="7" fillId="0" borderId="10" xfId="0" applyNumberFormat="1" applyFont="1" applyBorder="1"/>
    <xf numFmtId="0" fontId="6" fillId="0" borderId="1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61" fontId="11" fillId="0" borderId="6" xfId="0" applyNumberFormat="1" applyFont="1" applyBorder="1" applyAlignment="1">
      <alignment horizontal="center" vertical="top" wrapText="1"/>
    </xf>
    <xf numFmtId="61" fontId="11" fillId="0" borderId="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61" fontId="9" fillId="0" borderId="6" xfId="0" applyNumberFormat="1" applyFont="1" applyBorder="1" applyAlignment="1">
      <alignment horizontal="center" vertical="top" wrapText="1"/>
    </xf>
    <xf numFmtId="61" fontId="9" fillId="0" borderId="3" xfId="0" applyNumberFormat="1" applyFont="1" applyBorder="1" applyAlignment="1">
      <alignment horizontal="center" vertical="top" wrapText="1"/>
    </xf>
    <xf numFmtId="61" fontId="12" fillId="0" borderId="6" xfId="0" applyNumberFormat="1" applyFont="1" applyBorder="1" applyAlignment="1">
      <alignment horizontal="center" vertical="top" wrapText="1"/>
    </xf>
    <xf numFmtId="61" fontId="12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7" xfId="0" applyFont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2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7" fillId="0" borderId="3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8" fillId="2" borderId="13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7" xfId="0" applyFont="1" applyFill="1" applyBorder="1" applyAlignment="1">
      <alignment horizontal="left"/>
    </xf>
    <xf numFmtId="3" fontId="15" fillId="0" borderId="12" xfId="0" applyNumberFormat="1" applyFont="1" applyBorder="1" applyAlignment="1">
      <alignment horizontal="center"/>
    </xf>
    <xf numFmtId="187" fontId="7" fillId="0" borderId="28" xfId="0" applyNumberFormat="1" applyFont="1" applyBorder="1" applyAlignment="1">
      <alignment horizontal="left"/>
    </xf>
    <xf numFmtId="187" fontId="7" fillId="0" borderId="19" xfId="0" applyNumberFormat="1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61" fontId="13" fillId="0" borderId="0" xfId="0" applyNumberFormat="1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16"/>
  <sheetViews>
    <sheetView tabSelected="1" view="pageLayout" topLeftCell="A94" zoomScaleNormal="100" workbookViewId="0">
      <selection activeCell="B100" sqref="B100:L100"/>
    </sheetView>
  </sheetViews>
  <sheetFormatPr defaultRowHeight="14.25" x14ac:dyDescent="0.2"/>
  <cols>
    <col min="1" max="1" width="5.875" customWidth="1"/>
    <col min="2" max="2" width="17.375" customWidth="1"/>
    <col min="7" max="7" width="18.875" customWidth="1"/>
    <col min="9" max="9" width="13.125" customWidth="1"/>
    <col min="10" max="10" width="14.125" customWidth="1"/>
    <col min="11" max="11" width="8.125" customWidth="1"/>
    <col min="12" max="12" width="8.75" customWidth="1"/>
  </cols>
  <sheetData>
    <row r="1" spans="2:11" ht="26.25" x14ac:dyDescent="0.4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</row>
    <row r="2" spans="2:11" ht="21" customHeight="1" x14ac:dyDescent="0.4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ht="20.25" x14ac:dyDescent="0.3">
      <c r="B3" s="148" t="s">
        <v>1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1" ht="20.25" x14ac:dyDescent="0.3">
      <c r="B4" s="148" t="s">
        <v>30</v>
      </c>
      <c r="C4" s="148"/>
      <c r="D4" s="148"/>
      <c r="E4" s="148"/>
      <c r="F4" s="148"/>
      <c r="G4" s="148"/>
      <c r="H4" s="148"/>
      <c r="I4" s="148"/>
      <c r="J4" s="148"/>
      <c r="K4" s="148"/>
    </row>
    <row r="5" spans="2:11" ht="20.25" x14ac:dyDescent="0.3">
      <c r="B5" s="148" t="s">
        <v>676</v>
      </c>
      <c r="C5" s="148"/>
      <c r="D5" s="148"/>
      <c r="E5" s="148"/>
      <c r="F5" s="148"/>
      <c r="G5" s="148"/>
      <c r="H5" s="148"/>
      <c r="I5" s="148"/>
      <c r="J5" s="148"/>
      <c r="K5" s="148"/>
    </row>
    <row r="6" spans="2:11" ht="20.25" x14ac:dyDescent="0.3">
      <c r="B6" s="148" t="s">
        <v>2</v>
      </c>
      <c r="C6" s="148"/>
      <c r="D6" s="148"/>
      <c r="E6" s="148"/>
      <c r="F6" s="148"/>
      <c r="G6" s="148"/>
      <c r="H6" s="148"/>
      <c r="I6" s="148"/>
      <c r="J6" s="148"/>
      <c r="K6" s="148"/>
    </row>
    <row r="7" spans="2:11" ht="21" thickBot="1" x14ac:dyDescent="0.35">
      <c r="B7" s="148" t="s">
        <v>31</v>
      </c>
      <c r="C7" s="148"/>
      <c r="D7" s="148"/>
      <c r="E7" s="148"/>
      <c r="F7" s="148"/>
      <c r="G7" s="148"/>
      <c r="H7" s="148"/>
      <c r="I7" s="148"/>
      <c r="J7" s="148"/>
      <c r="K7" s="148"/>
    </row>
    <row r="8" spans="2:11" ht="21" customHeight="1" thickBot="1" x14ac:dyDescent="0.25">
      <c r="B8" s="149" t="s">
        <v>3</v>
      </c>
      <c r="C8" s="153" t="s">
        <v>32</v>
      </c>
      <c r="D8" s="155"/>
      <c r="E8" s="155"/>
      <c r="F8" s="155"/>
      <c r="G8" s="155"/>
      <c r="H8" s="155"/>
      <c r="I8" s="155"/>
      <c r="J8" s="155"/>
      <c r="K8" s="154"/>
    </row>
    <row r="9" spans="2:11" ht="50.25" customHeight="1" thickBot="1" x14ac:dyDescent="0.25">
      <c r="B9" s="150"/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153" t="s">
        <v>11</v>
      </c>
      <c r="K9" s="154"/>
    </row>
    <row r="10" spans="2:11" ht="24.95" customHeight="1" thickBot="1" x14ac:dyDescent="0.25">
      <c r="B10" s="4" t="s">
        <v>12</v>
      </c>
      <c r="C10" s="5">
        <v>1</v>
      </c>
      <c r="D10" s="6">
        <v>15</v>
      </c>
      <c r="E10" s="6">
        <v>172</v>
      </c>
      <c r="F10" s="5">
        <v>14</v>
      </c>
      <c r="G10" s="6">
        <v>10</v>
      </c>
      <c r="H10" s="6">
        <v>4</v>
      </c>
      <c r="I10" s="18">
        <v>16551</v>
      </c>
      <c r="J10" s="156">
        <v>45090</v>
      </c>
      <c r="K10" s="157"/>
    </row>
    <row r="11" spans="2:11" ht="24.95" customHeight="1" thickBot="1" x14ac:dyDescent="0.25">
      <c r="B11" s="4" t="s">
        <v>13</v>
      </c>
      <c r="C11" s="5"/>
      <c r="D11" s="6">
        <v>12</v>
      </c>
      <c r="E11" s="6">
        <v>99</v>
      </c>
      <c r="F11" s="5"/>
      <c r="G11" s="6">
        <v>4</v>
      </c>
      <c r="H11" s="6">
        <v>7</v>
      </c>
      <c r="I11" s="19">
        <v>14027</v>
      </c>
      <c r="J11" s="151">
        <v>39616</v>
      </c>
      <c r="K11" s="152"/>
    </row>
    <row r="12" spans="2:11" ht="24.95" customHeight="1" thickBot="1" x14ac:dyDescent="0.25">
      <c r="B12" s="4" t="s">
        <v>14</v>
      </c>
      <c r="C12" s="5"/>
      <c r="D12" s="6">
        <v>7</v>
      </c>
      <c r="E12" s="6">
        <v>86</v>
      </c>
      <c r="F12" s="5"/>
      <c r="G12" s="6">
        <v>5</v>
      </c>
      <c r="H12" s="6">
        <v>2</v>
      </c>
      <c r="I12" s="19">
        <v>6765</v>
      </c>
      <c r="J12" s="151">
        <v>19246</v>
      </c>
      <c r="K12" s="152"/>
    </row>
    <row r="13" spans="2:11" ht="24.95" customHeight="1" thickBot="1" x14ac:dyDescent="0.25">
      <c r="B13" s="4" t="s">
        <v>15</v>
      </c>
      <c r="C13" s="5"/>
      <c r="D13" s="6">
        <v>10</v>
      </c>
      <c r="E13" s="6">
        <v>134</v>
      </c>
      <c r="F13" s="5"/>
      <c r="G13" s="6">
        <v>4</v>
      </c>
      <c r="H13" s="6">
        <v>7</v>
      </c>
      <c r="I13" s="19">
        <v>19671</v>
      </c>
      <c r="J13" s="151">
        <v>55542</v>
      </c>
      <c r="K13" s="152"/>
    </row>
    <row r="14" spans="2:11" ht="24.95" customHeight="1" thickBot="1" x14ac:dyDescent="0.25">
      <c r="B14" s="4" t="s">
        <v>16</v>
      </c>
      <c r="C14" s="5"/>
      <c r="D14" s="6">
        <v>3</v>
      </c>
      <c r="E14" s="6">
        <v>34</v>
      </c>
      <c r="F14" s="5"/>
      <c r="G14" s="6">
        <v>1</v>
      </c>
      <c r="H14" s="6">
        <v>2</v>
      </c>
      <c r="I14" s="19">
        <v>3760</v>
      </c>
      <c r="J14" s="151">
        <v>10015</v>
      </c>
      <c r="K14" s="152"/>
    </row>
    <row r="15" spans="2:11" ht="24.95" customHeight="1" thickBot="1" x14ac:dyDescent="0.25">
      <c r="B15" s="4" t="s">
        <v>17</v>
      </c>
      <c r="C15" s="5"/>
      <c r="D15" s="6">
        <v>7</v>
      </c>
      <c r="E15" s="6">
        <v>88</v>
      </c>
      <c r="F15" s="5"/>
      <c r="G15" s="6">
        <v>3</v>
      </c>
      <c r="H15" s="6">
        <v>6</v>
      </c>
      <c r="I15" s="19">
        <v>11686</v>
      </c>
      <c r="J15" s="151">
        <v>39647</v>
      </c>
      <c r="K15" s="152"/>
    </row>
    <row r="16" spans="2:11" ht="24.95" customHeight="1" thickBot="1" x14ac:dyDescent="0.25">
      <c r="B16" s="4" t="s">
        <v>18</v>
      </c>
      <c r="C16" s="5"/>
      <c r="D16" s="6">
        <v>6</v>
      </c>
      <c r="E16" s="6">
        <v>66</v>
      </c>
      <c r="F16" s="5"/>
      <c r="G16" s="6">
        <v>6</v>
      </c>
      <c r="H16" s="6">
        <v>1</v>
      </c>
      <c r="I16" s="18">
        <v>8914</v>
      </c>
      <c r="J16" s="156">
        <v>21045</v>
      </c>
      <c r="K16" s="157"/>
    </row>
    <row r="17" spans="2:12" ht="24.95" customHeight="1" thickBot="1" x14ac:dyDescent="0.25">
      <c r="B17" s="4" t="s">
        <v>19</v>
      </c>
      <c r="C17" s="5"/>
      <c r="D17" s="6">
        <v>5</v>
      </c>
      <c r="E17" s="6">
        <v>59</v>
      </c>
      <c r="F17" s="5"/>
      <c r="G17" s="6">
        <v>1</v>
      </c>
      <c r="H17" s="6">
        <v>4</v>
      </c>
      <c r="I17" s="19">
        <v>8812</v>
      </c>
      <c r="J17" s="151">
        <v>24414</v>
      </c>
      <c r="K17" s="152"/>
    </row>
    <row r="18" spans="2:12" ht="24.95" customHeight="1" thickBot="1" x14ac:dyDescent="0.25">
      <c r="B18" s="4" t="s">
        <v>20</v>
      </c>
      <c r="C18" s="5"/>
      <c r="D18" s="6">
        <v>3</v>
      </c>
      <c r="E18" s="6">
        <v>41</v>
      </c>
      <c r="F18" s="5"/>
      <c r="G18" s="6">
        <v>1</v>
      </c>
      <c r="H18" s="6">
        <v>3</v>
      </c>
      <c r="I18" s="19">
        <v>4733</v>
      </c>
      <c r="J18" s="151">
        <v>12878</v>
      </c>
      <c r="K18" s="152"/>
    </row>
    <row r="19" spans="2:12" ht="24.95" customHeight="1" thickBot="1" x14ac:dyDescent="0.25">
      <c r="B19" s="2" t="s">
        <v>21</v>
      </c>
      <c r="C19" s="3">
        <v>1</v>
      </c>
      <c r="D19" s="7">
        <v>68</v>
      </c>
      <c r="E19" s="7">
        <v>779</v>
      </c>
      <c r="F19" s="3">
        <v>14</v>
      </c>
      <c r="G19" s="7">
        <v>35</v>
      </c>
      <c r="H19" s="7">
        <v>36</v>
      </c>
      <c r="I19" s="20">
        <v>183240</v>
      </c>
      <c r="J19" s="158">
        <v>482657</v>
      </c>
      <c r="K19" s="159"/>
    </row>
    <row r="20" spans="2:12" ht="20.25" x14ac:dyDescent="0.3">
      <c r="B20" s="148" t="s">
        <v>22</v>
      </c>
      <c r="C20" s="148"/>
      <c r="D20" s="148"/>
      <c r="E20" s="148"/>
      <c r="F20" s="148"/>
      <c r="G20" s="148"/>
      <c r="H20" s="148"/>
      <c r="I20" s="148"/>
      <c r="J20" s="148"/>
      <c r="K20" s="148"/>
    </row>
    <row r="21" spans="2:12" ht="19.5" customHeight="1" x14ac:dyDescent="0.3">
      <c r="B21" s="146" t="s">
        <v>33</v>
      </c>
      <c r="C21" s="146"/>
      <c r="D21" s="146"/>
      <c r="E21" s="146"/>
      <c r="F21" s="146"/>
      <c r="G21" s="146"/>
      <c r="H21" s="146"/>
      <c r="I21" s="146"/>
      <c r="J21" s="146"/>
      <c r="K21" s="146"/>
    </row>
    <row r="22" spans="2:12" ht="19.5" customHeight="1" x14ac:dyDescent="0.3">
      <c r="B22" s="146" t="s">
        <v>34</v>
      </c>
      <c r="C22" s="146"/>
      <c r="D22" s="146"/>
      <c r="E22" s="146"/>
      <c r="F22" s="146"/>
      <c r="G22" s="146"/>
      <c r="H22" s="146"/>
      <c r="I22" s="146"/>
      <c r="J22" s="146"/>
      <c r="K22" s="146"/>
    </row>
    <row r="23" spans="2:12" ht="20.25" x14ac:dyDescent="0.3">
      <c r="B23" s="148" t="s">
        <v>35</v>
      </c>
      <c r="C23" s="148"/>
      <c r="D23" s="148"/>
      <c r="E23" s="148"/>
      <c r="F23" s="148"/>
      <c r="G23" s="148"/>
      <c r="H23" s="148"/>
      <c r="I23" s="148"/>
      <c r="J23" s="148"/>
      <c r="K23" s="148"/>
    </row>
    <row r="24" spans="2:12" ht="20.25" x14ac:dyDescent="0.3">
      <c r="B24" s="148" t="s">
        <v>162</v>
      </c>
      <c r="C24" s="148"/>
      <c r="D24" s="148"/>
      <c r="E24" s="148"/>
      <c r="F24" s="148"/>
      <c r="G24" s="148"/>
      <c r="H24" s="148"/>
      <c r="I24" s="148"/>
      <c r="J24" s="148"/>
      <c r="K24" s="148"/>
    </row>
    <row r="25" spans="2:12" ht="20.25" x14ac:dyDescent="0.3">
      <c r="B25" s="148" t="s">
        <v>163</v>
      </c>
      <c r="C25" s="148"/>
      <c r="D25" s="148"/>
      <c r="E25" s="148"/>
      <c r="F25" s="148"/>
      <c r="G25" s="148"/>
      <c r="H25" s="148"/>
      <c r="I25" s="148"/>
      <c r="J25" s="148"/>
      <c r="K25" s="148"/>
    </row>
    <row r="26" spans="2:12" ht="18.95" customHeight="1" x14ac:dyDescent="0.3">
      <c r="B26" s="146" t="s">
        <v>198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</row>
    <row r="27" spans="2:12" ht="18.95" customHeight="1" x14ac:dyDescent="0.3">
      <c r="B27" s="146" t="s">
        <v>165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</row>
    <row r="28" spans="2:12" ht="18.95" customHeight="1" x14ac:dyDescent="0.3">
      <c r="B28" s="146" t="s">
        <v>164</v>
      </c>
      <c r="C28" s="146"/>
      <c r="D28" s="146"/>
      <c r="E28" s="146"/>
      <c r="F28" s="146"/>
      <c r="G28" s="146"/>
      <c r="H28" s="146"/>
      <c r="I28" s="146"/>
      <c r="J28" s="146"/>
      <c r="K28" s="146"/>
    </row>
    <row r="29" spans="2:12" ht="18.95" customHeight="1" x14ac:dyDescent="0.3">
      <c r="B29" s="147" t="s">
        <v>224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</row>
    <row r="30" spans="2:12" ht="18.95" customHeight="1" x14ac:dyDescent="0.3">
      <c r="B30" s="146" t="s">
        <v>208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</row>
    <row r="31" spans="2:12" ht="18.95" customHeight="1" x14ac:dyDescent="0.3">
      <c r="B31" s="146" t="s">
        <v>209</v>
      </c>
      <c r="C31" s="146"/>
      <c r="D31" s="146"/>
      <c r="E31" s="146"/>
      <c r="F31" s="146"/>
      <c r="G31" s="146"/>
      <c r="H31" s="146"/>
      <c r="I31" s="146"/>
      <c r="J31" s="146"/>
      <c r="K31" s="146"/>
    </row>
    <row r="32" spans="2:12" ht="18.95" customHeight="1" x14ac:dyDescent="0.3">
      <c r="B32" s="147" t="s">
        <v>233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</row>
    <row r="33" spans="2:12" ht="18.95" customHeight="1" x14ac:dyDescent="0.3">
      <c r="B33" s="16" t="s">
        <v>232</v>
      </c>
      <c r="C33" s="16"/>
      <c r="D33" s="16"/>
      <c r="E33" s="16"/>
      <c r="F33" s="16"/>
      <c r="G33" s="16"/>
      <c r="H33" s="16"/>
      <c r="I33" s="16"/>
      <c r="J33" s="16"/>
      <c r="K33" s="16"/>
    </row>
    <row r="34" spans="2:12" ht="20.25" x14ac:dyDescent="0.3">
      <c r="B34" s="147" t="s">
        <v>220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</row>
    <row r="35" spans="2:12" ht="20.25" x14ac:dyDescent="0.3">
      <c r="B35" s="16" t="s">
        <v>174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2" ht="20.25" x14ac:dyDescent="0.3">
      <c r="B36" s="146" t="s">
        <v>223</v>
      </c>
      <c r="C36" s="146"/>
      <c r="D36" s="146"/>
      <c r="E36" s="146"/>
      <c r="F36" s="146"/>
      <c r="G36" s="146"/>
      <c r="H36" s="146"/>
      <c r="I36" s="146"/>
      <c r="J36" s="146"/>
      <c r="K36" s="146"/>
    </row>
    <row r="37" spans="2:12" ht="20.25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2:12" ht="20.25" x14ac:dyDescent="0.3">
      <c r="B38" s="148" t="s">
        <v>166</v>
      </c>
      <c r="C38" s="148"/>
      <c r="D38" s="148"/>
      <c r="E38" s="148"/>
      <c r="F38" s="148"/>
      <c r="G38" s="148"/>
      <c r="H38" s="148"/>
      <c r="I38" s="148"/>
      <c r="J38" s="148"/>
      <c r="K38" s="148"/>
    </row>
    <row r="39" spans="2:12" ht="19.5" customHeight="1" x14ac:dyDescent="0.3">
      <c r="B39" s="146" t="s">
        <v>215</v>
      </c>
      <c r="C39" s="146"/>
      <c r="D39" s="146"/>
      <c r="E39" s="146"/>
      <c r="F39" s="146"/>
      <c r="G39" s="146"/>
      <c r="H39" s="146"/>
      <c r="I39" s="146"/>
      <c r="J39" s="146"/>
      <c r="K39" s="146"/>
    </row>
    <row r="40" spans="2:12" ht="19.5" customHeight="1" x14ac:dyDescent="0.3">
      <c r="B40" s="16" t="s">
        <v>217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2" ht="19.5" customHeight="1" x14ac:dyDescent="0.3">
      <c r="B41" s="146" t="s">
        <v>167</v>
      </c>
      <c r="C41" s="146"/>
      <c r="D41" s="146"/>
      <c r="E41" s="146"/>
      <c r="F41" s="146"/>
      <c r="G41" s="146"/>
      <c r="H41" s="146"/>
      <c r="I41" s="146"/>
      <c r="J41" s="146"/>
      <c r="K41" s="146"/>
    </row>
    <row r="42" spans="2:12" ht="19.5" customHeight="1" x14ac:dyDescent="0.3">
      <c r="B42" s="12" t="s">
        <v>218</v>
      </c>
      <c r="C42" s="10"/>
      <c r="D42" s="10"/>
      <c r="E42" s="10"/>
      <c r="F42" s="10"/>
      <c r="G42" s="10"/>
      <c r="H42" s="10"/>
      <c r="I42" s="10"/>
      <c r="J42" s="10"/>
      <c r="K42" s="10"/>
    </row>
    <row r="43" spans="2:12" ht="19.5" customHeight="1" x14ac:dyDescent="0.3">
      <c r="B43" s="16" t="s">
        <v>219</v>
      </c>
      <c r="C43" s="16"/>
      <c r="D43" s="16"/>
      <c r="E43" s="16"/>
      <c r="F43" s="16"/>
      <c r="G43" s="16"/>
      <c r="H43" s="16"/>
      <c r="I43" s="16"/>
      <c r="J43" s="16"/>
      <c r="K43" s="16"/>
    </row>
    <row r="44" spans="2:12" ht="20.25" x14ac:dyDescent="0.3">
      <c r="B44" s="148" t="s">
        <v>168</v>
      </c>
      <c r="C44" s="148"/>
      <c r="D44" s="148"/>
      <c r="E44" s="148"/>
      <c r="F44" s="148"/>
      <c r="G44" s="148"/>
      <c r="H44" s="148"/>
      <c r="I44" s="148"/>
      <c r="J44" s="148"/>
      <c r="K44" s="148"/>
    </row>
    <row r="45" spans="2:12" ht="20.25" x14ac:dyDescent="0.3">
      <c r="B45" s="146" t="s">
        <v>171</v>
      </c>
      <c r="C45" s="146"/>
      <c r="D45" s="146"/>
      <c r="E45" s="146"/>
      <c r="F45" s="146"/>
      <c r="G45" s="146"/>
      <c r="H45" s="146"/>
      <c r="I45" s="146"/>
      <c r="J45" s="146"/>
      <c r="K45" s="146"/>
    </row>
    <row r="46" spans="2:12" ht="20.25" x14ac:dyDescent="0.3">
      <c r="B46" s="146" t="s">
        <v>221</v>
      </c>
      <c r="C46" s="146"/>
      <c r="D46" s="146"/>
      <c r="E46" s="146"/>
      <c r="F46" s="146"/>
      <c r="G46" s="146"/>
      <c r="H46" s="146"/>
      <c r="I46" s="146"/>
      <c r="J46" s="146"/>
      <c r="K46" s="146"/>
    </row>
    <row r="47" spans="2:12" ht="20.25" x14ac:dyDescent="0.3">
      <c r="B47" s="146" t="s">
        <v>172</v>
      </c>
      <c r="C47" s="146"/>
      <c r="D47" s="146"/>
      <c r="E47" s="146"/>
      <c r="F47" s="146"/>
      <c r="G47" s="146"/>
      <c r="H47" s="146"/>
      <c r="I47" s="146"/>
      <c r="J47" s="146"/>
      <c r="K47" s="146"/>
    </row>
    <row r="48" spans="2:12" ht="20.25" x14ac:dyDescent="0.3">
      <c r="B48" s="147" t="s">
        <v>173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2:12" ht="20.25" x14ac:dyDescent="0.3">
      <c r="B49" s="147" t="s">
        <v>222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2:12" ht="20.25" x14ac:dyDescent="0.3">
      <c r="B50" s="12" t="s">
        <v>225</v>
      </c>
      <c r="C50" s="11"/>
      <c r="D50" s="11"/>
      <c r="E50" s="11"/>
      <c r="F50" s="11"/>
      <c r="G50" s="11"/>
      <c r="H50" s="11"/>
      <c r="I50" s="11"/>
      <c r="J50" s="11"/>
      <c r="K50" s="11"/>
    </row>
    <row r="51" spans="2:12" ht="20.25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2" ht="20.25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2" ht="20.25" x14ac:dyDescent="0.3">
      <c r="B53" s="148" t="s">
        <v>169</v>
      </c>
      <c r="C53" s="148"/>
      <c r="D53" s="148"/>
      <c r="E53" s="148"/>
      <c r="F53" s="148"/>
      <c r="G53" s="148"/>
      <c r="H53" s="148"/>
      <c r="I53" s="148"/>
      <c r="J53" s="148"/>
      <c r="K53" s="148"/>
    </row>
    <row r="54" spans="2:12" ht="20.25" x14ac:dyDescent="0.3">
      <c r="B54" s="146" t="s">
        <v>210</v>
      </c>
      <c r="C54" s="146"/>
      <c r="D54" s="146"/>
      <c r="E54" s="146"/>
      <c r="F54" s="146"/>
      <c r="G54" s="146"/>
      <c r="H54" s="146"/>
      <c r="I54" s="146"/>
      <c r="J54" s="146"/>
      <c r="K54" s="146"/>
    </row>
    <row r="55" spans="2:12" ht="20.25" x14ac:dyDescent="0.3">
      <c r="B55" s="146" t="s">
        <v>227</v>
      </c>
      <c r="C55" s="146"/>
      <c r="D55" s="146"/>
      <c r="E55" s="146"/>
      <c r="F55" s="146"/>
      <c r="G55" s="146"/>
      <c r="H55" s="146"/>
      <c r="I55" s="146"/>
      <c r="J55" s="146"/>
      <c r="K55" s="146"/>
    </row>
    <row r="56" spans="2:12" ht="20.25" x14ac:dyDescent="0.3">
      <c r="B56" s="16" t="s">
        <v>175</v>
      </c>
      <c r="C56" s="16"/>
      <c r="D56" s="16"/>
      <c r="E56" s="16"/>
      <c r="F56" s="16"/>
      <c r="G56" s="16"/>
      <c r="H56" s="16"/>
      <c r="I56" s="16"/>
      <c r="J56" s="16"/>
      <c r="K56" s="16"/>
    </row>
    <row r="57" spans="2:12" ht="20.25" x14ac:dyDescent="0.3">
      <c r="B57" s="146" t="s">
        <v>211</v>
      </c>
      <c r="C57" s="146"/>
      <c r="D57" s="146"/>
      <c r="E57" s="146"/>
      <c r="F57" s="146"/>
      <c r="G57" s="146"/>
      <c r="H57" s="146"/>
      <c r="I57" s="146"/>
      <c r="J57" s="146"/>
      <c r="K57" s="146"/>
    </row>
    <row r="58" spans="2:12" ht="20.25" x14ac:dyDescent="0.3">
      <c r="B58" s="16" t="s">
        <v>176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2" ht="20.25" x14ac:dyDescent="0.3">
      <c r="B59" s="16" t="s">
        <v>177</v>
      </c>
      <c r="C59" s="16"/>
      <c r="D59" s="16"/>
      <c r="E59" s="16"/>
      <c r="F59" s="16"/>
      <c r="G59" s="16"/>
      <c r="H59" s="16"/>
      <c r="I59" s="16"/>
      <c r="J59" s="16"/>
      <c r="K59" s="16"/>
    </row>
    <row r="60" spans="2:12" ht="20.25" x14ac:dyDescent="0.3">
      <c r="B60" s="146" t="s">
        <v>199</v>
      </c>
      <c r="C60" s="146"/>
      <c r="D60" s="146"/>
      <c r="E60" s="146"/>
      <c r="F60" s="146"/>
      <c r="G60" s="146"/>
      <c r="H60" s="146"/>
      <c r="I60" s="146"/>
      <c r="J60" s="146"/>
      <c r="K60" s="146"/>
    </row>
    <row r="61" spans="2:12" ht="19.5" customHeight="1" x14ac:dyDescent="0.3">
      <c r="B61" s="146" t="s">
        <v>216</v>
      </c>
      <c r="C61" s="146"/>
      <c r="D61" s="146"/>
      <c r="E61" s="146"/>
      <c r="F61" s="146"/>
      <c r="G61" s="146"/>
      <c r="H61" s="146"/>
      <c r="I61" s="146"/>
      <c r="J61" s="146"/>
      <c r="K61" s="146"/>
    </row>
    <row r="62" spans="2:12" ht="19.5" customHeight="1" x14ac:dyDescent="0.3">
      <c r="B62" s="146" t="s">
        <v>170</v>
      </c>
      <c r="C62" s="146"/>
      <c r="D62" s="146"/>
      <c r="E62" s="146"/>
      <c r="F62" s="146"/>
      <c r="G62" s="146"/>
      <c r="H62" s="146"/>
      <c r="I62" s="146"/>
      <c r="J62" s="146"/>
      <c r="K62" s="146"/>
    </row>
    <row r="63" spans="2:12" ht="20.25" x14ac:dyDescent="0.3">
      <c r="B63" s="12" t="s">
        <v>226</v>
      </c>
      <c r="C63" s="9"/>
      <c r="D63" s="9"/>
      <c r="E63" s="9"/>
      <c r="F63" s="9"/>
      <c r="G63" s="9"/>
      <c r="H63" s="9"/>
      <c r="I63" s="9"/>
      <c r="J63" s="9"/>
      <c r="K63" s="9"/>
    </row>
    <row r="64" spans="2:12" ht="20.25" x14ac:dyDescent="0.3"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2:12" ht="20.25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2:12" ht="20.25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2:12" ht="20.25" x14ac:dyDescent="0.3"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2:12" ht="19.5" customHeight="1" x14ac:dyDescent="0.3">
      <c r="B68" s="148" t="s">
        <v>23</v>
      </c>
      <c r="C68" s="148"/>
      <c r="D68" s="148"/>
      <c r="E68" s="148"/>
      <c r="F68" s="148"/>
      <c r="G68" s="148"/>
      <c r="H68" s="148"/>
      <c r="I68" s="148"/>
      <c r="J68" s="148"/>
      <c r="K68" s="148"/>
    </row>
    <row r="69" spans="2:12" ht="19.5" customHeight="1" x14ac:dyDescent="0.3">
      <c r="B69" s="161" t="s">
        <v>195</v>
      </c>
      <c r="C69" s="146"/>
      <c r="D69" s="146"/>
      <c r="E69" s="146"/>
      <c r="F69" s="146"/>
      <c r="G69" s="146"/>
      <c r="H69" s="146"/>
      <c r="I69" s="146"/>
      <c r="J69" s="146"/>
      <c r="K69" s="146"/>
    </row>
    <row r="70" spans="2:12" ht="19.5" customHeight="1" x14ac:dyDescent="0.3">
      <c r="B70" s="15"/>
      <c r="C70" s="14"/>
      <c r="D70" s="14"/>
      <c r="E70" s="14"/>
      <c r="F70" s="14"/>
      <c r="G70" s="14"/>
      <c r="H70" s="14"/>
      <c r="I70" s="14"/>
      <c r="J70" s="14"/>
      <c r="K70" s="14"/>
    </row>
    <row r="71" spans="2:12" ht="19.5" customHeight="1" x14ac:dyDescent="0.3">
      <c r="B71" s="148" t="s">
        <v>24</v>
      </c>
      <c r="C71" s="148"/>
      <c r="D71" s="148"/>
      <c r="E71" s="148"/>
      <c r="F71" s="148"/>
      <c r="G71" s="148"/>
      <c r="H71" s="148"/>
      <c r="I71" s="148"/>
      <c r="J71" s="148"/>
      <c r="K71" s="148"/>
    </row>
    <row r="72" spans="2:12" ht="19.5" customHeight="1" x14ac:dyDescent="0.3">
      <c r="B72" s="16" t="s">
        <v>178</v>
      </c>
      <c r="C72" s="17"/>
      <c r="D72" s="17"/>
      <c r="E72" s="17"/>
      <c r="F72" s="17"/>
      <c r="G72" s="17"/>
      <c r="H72" s="17"/>
      <c r="I72" s="17"/>
      <c r="J72" s="17"/>
      <c r="K72" s="17"/>
    </row>
    <row r="73" spans="2:12" ht="19.5" customHeight="1" x14ac:dyDescent="0.3">
      <c r="B73" s="146" t="s">
        <v>179</v>
      </c>
      <c r="C73" s="146"/>
      <c r="D73" s="146"/>
      <c r="E73" s="146"/>
      <c r="F73" s="146"/>
      <c r="G73" s="146"/>
      <c r="H73" s="146"/>
      <c r="I73" s="146"/>
      <c r="J73" s="146"/>
      <c r="K73" s="146"/>
    </row>
    <row r="74" spans="2:12" ht="19.5" customHeight="1" x14ac:dyDescent="0.3">
      <c r="B74" s="147" t="s">
        <v>180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2:12" ht="19.5" customHeight="1" x14ac:dyDescent="0.3">
      <c r="B75" s="146" t="s">
        <v>181</v>
      </c>
      <c r="C75" s="146"/>
      <c r="D75" s="146"/>
      <c r="E75" s="146"/>
      <c r="F75" s="146"/>
      <c r="G75" s="146"/>
      <c r="H75" s="146"/>
      <c r="I75" s="146"/>
      <c r="J75" s="146"/>
      <c r="K75" s="146"/>
    </row>
    <row r="76" spans="2:12" ht="19.5" customHeight="1" x14ac:dyDescent="0.3">
      <c r="B76" s="146" t="s">
        <v>197</v>
      </c>
      <c r="C76" s="146"/>
      <c r="D76" s="146"/>
      <c r="E76" s="146"/>
      <c r="F76" s="146"/>
      <c r="G76" s="146"/>
      <c r="H76" s="146"/>
      <c r="I76" s="146"/>
      <c r="J76" s="146"/>
      <c r="K76" s="146"/>
    </row>
    <row r="77" spans="2:12" ht="19.5" customHeight="1" x14ac:dyDescent="0.3"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2:12" ht="19.5" customHeight="1" x14ac:dyDescent="0.3">
      <c r="B78" s="148" t="s">
        <v>25</v>
      </c>
      <c r="C78" s="148"/>
      <c r="D78" s="148"/>
      <c r="E78" s="148"/>
      <c r="F78" s="148"/>
      <c r="G78" s="148"/>
      <c r="H78" s="148"/>
      <c r="I78" s="148"/>
      <c r="J78" s="148"/>
      <c r="K78" s="148"/>
    </row>
    <row r="79" spans="2:12" ht="19.5" customHeight="1" x14ac:dyDescent="0.3">
      <c r="B79" s="16" t="s">
        <v>182</v>
      </c>
      <c r="C79" s="16"/>
      <c r="D79" s="16"/>
      <c r="E79" s="16"/>
      <c r="F79" s="16"/>
      <c r="G79" s="16"/>
      <c r="H79" s="16"/>
      <c r="I79" s="16"/>
      <c r="J79" s="16"/>
      <c r="K79" s="16"/>
    </row>
    <row r="80" spans="2:12" ht="19.5" customHeight="1" x14ac:dyDescent="0.3">
      <c r="B80" s="146" t="s">
        <v>196</v>
      </c>
      <c r="C80" s="146"/>
      <c r="D80" s="146"/>
      <c r="E80" s="146"/>
      <c r="F80" s="146"/>
      <c r="G80" s="146"/>
      <c r="H80" s="146"/>
      <c r="I80" s="146"/>
      <c r="J80" s="146"/>
      <c r="K80" s="146"/>
    </row>
    <row r="81" spans="2:11" ht="19.5" customHeight="1" x14ac:dyDescent="0.3"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2:11" ht="19.5" customHeight="1" x14ac:dyDescent="0.3">
      <c r="B82" s="148" t="s">
        <v>26</v>
      </c>
      <c r="C82" s="148"/>
      <c r="D82" s="148"/>
      <c r="E82" s="148"/>
      <c r="F82" s="148"/>
      <c r="G82" s="148"/>
      <c r="H82" s="148"/>
      <c r="I82" s="148"/>
      <c r="J82" s="148"/>
      <c r="K82" s="148"/>
    </row>
    <row r="83" spans="2:11" ht="19.5" customHeight="1" x14ac:dyDescent="0.3">
      <c r="B83" s="146" t="s">
        <v>183</v>
      </c>
      <c r="C83" s="146"/>
      <c r="D83" s="146"/>
      <c r="E83" s="146"/>
      <c r="F83" s="146"/>
      <c r="G83" s="146"/>
      <c r="H83" s="146"/>
      <c r="I83" s="146"/>
      <c r="J83" s="146"/>
      <c r="K83" s="146"/>
    </row>
    <row r="84" spans="2:11" ht="19.5" customHeight="1" x14ac:dyDescent="0.3">
      <c r="B84" s="146" t="s">
        <v>194</v>
      </c>
      <c r="C84" s="146"/>
      <c r="D84" s="146"/>
      <c r="E84" s="146"/>
      <c r="F84" s="146"/>
      <c r="G84" s="146"/>
      <c r="H84" s="146"/>
      <c r="I84" s="146"/>
      <c r="J84" s="146"/>
      <c r="K84" s="146"/>
    </row>
    <row r="85" spans="2:11" ht="19.5" customHeight="1" x14ac:dyDescent="0.3">
      <c r="B85" s="146" t="s">
        <v>184</v>
      </c>
      <c r="C85" s="146"/>
      <c r="D85" s="146"/>
      <c r="E85" s="146"/>
      <c r="F85" s="146"/>
      <c r="G85" s="146"/>
      <c r="H85" s="146"/>
      <c r="I85" s="146"/>
      <c r="J85" s="146"/>
      <c r="K85" s="146"/>
    </row>
    <row r="86" spans="2:11" ht="19.5" customHeight="1" x14ac:dyDescent="0.3">
      <c r="B86" s="146" t="s">
        <v>185</v>
      </c>
      <c r="C86" s="146"/>
      <c r="D86" s="146"/>
      <c r="E86" s="146"/>
      <c r="F86" s="146"/>
      <c r="G86" s="146"/>
      <c r="H86" s="146"/>
      <c r="I86" s="146"/>
      <c r="J86" s="146"/>
      <c r="K86" s="146"/>
    </row>
    <row r="87" spans="2:11" ht="19.5" customHeight="1" x14ac:dyDescent="0.3"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2:11" ht="19.5" customHeight="1" x14ac:dyDescent="0.3">
      <c r="B88" s="121"/>
      <c r="C88" s="121"/>
      <c r="D88" s="121"/>
      <c r="E88" s="121"/>
      <c r="F88" s="121"/>
      <c r="G88" s="121"/>
      <c r="H88" s="121"/>
      <c r="I88" s="121"/>
      <c r="J88" s="121"/>
      <c r="K88" s="121"/>
    </row>
    <row r="89" spans="2:11" ht="19.5" customHeight="1" x14ac:dyDescent="0.3">
      <c r="B89" s="121"/>
      <c r="C89" s="121"/>
      <c r="D89" s="121"/>
      <c r="E89" s="121"/>
      <c r="F89" s="121"/>
      <c r="G89" s="121"/>
      <c r="H89" s="121"/>
      <c r="I89" s="121"/>
      <c r="J89" s="121"/>
      <c r="K89" s="121"/>
    </row>
    <row r="90" spans="2:11" ht="19.5" customHeight="1" x14ac:dyDescent="0.3"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2:11" ht="19.5" customHeight="1" x14ac:dyDescent="0.3"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2:11" ht="19.5" customHeight="1" x14ac:dyDescent="0.3"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2:11" ht="20.25" x14ac:dyDescent="0.3">
      <c r="B93" s="148" t="s">
        <v>27</v>
      </c>
      <c r="C93" s="148"/>
      <c r="D93" s="148"/>
      <c r="E93" s="148"/>
      <c r="F93" s="148"/>
      <c r="G93" s="148"/>
      <c r="H93" s="148"/>
      <c r="I93" s="148"/>
      <c r="J93" s="148"/>
      <c r="K93" s="148"/>
    </row>
    <row r="94" spans="2:11" ht="18.95" customHeight="1" x14ac:dyDescent="0.3">
      <c r="B94" s="16" t="s">
        <v>187</v>
      </c>
      <c r="C94" s="16"/>
      <c r="D94" s="16"/>
      <c r="E94" s="16"/>
      <c r="F94" s="16"/>
      <c r="G94" s="16"/>
      <c r="H94" s="16"/>
      <c r="I94" s="16"/>
      <c r="J94" s="16"/>
      <c r="K94" s="16"/>
    </row>
    <row r="95" spans="2:11" ht="18.95" customHeight="1" x14ac:dyDescent="0.3">
      <c r="B95" s="146" t="s">
        <v>186</v>
      </c>
      <c r="C95" s="146"/>
      <c r="D95" s="146"/>
      <c r="E95" s="146"/>
      <c r="F95" s="146"/>
      <c r="G95" s="146"/>
      <c r="H95" s="146"/>
      <c r="I95" s="146"/>
      <c r="J95" s="146"/>
      <c r="K95" s="146"/>
    </row>
    <row r="96" spans="2:11" ht="18.95" customHeight="1" x14ac:dyDescent="0.3">
      <c r="B96" s="16" t="s">
        <v>188</v>
      </c>
      <c r="C96" s="16"/>
      <c r="D96" s="16"/>
      <c r="E96" s="16"/>
      <c r="F96" s="16"/>
      <c r="G96" s="16"/>
      <c r="H96" s="16"/>
      <c r="I96" s="16"/>
      <c r="J96" s="16"/>
      <c r="K96" s="16"/>
    </row>
    <row r="97" spans="2:12" ht="18.95" customHeight="1" x14ac:dyDescent="0.3">
      <c r="B97" s="146" t="s">
        <v>189</v>
      </c>
      <c r="C97" s="146"/>
      <c r="D97" s="146"/>
      <c r="E97" s="146"/>
      <c r="F97" s="146"/>
      <c r="G97" s="146"/>
      <c r="H97" s="146"/>
      <c r="I97" s="146"/>
      <c r="J97" s="146"/>
      <c r="K97" s="146"/>
    </row>
    <row r="98" spans="2:12" ht="18.95" customHeight="1" x14ac:dyDescent="0.3">
      <c r="B98" s="16" t="s">
        <v>190</v>
      </c>
      <c r="C98" s="16"/>
      <c r="D98" s="16"/>
      <c r="E98" s="16"/>
      <c r="F98" s="16"/>
      <c r="G98" s="16"/>
      <c r="H98" s="16"/>
      <c r="I98" s="16"/>
      <c r="J98" s="16"/>
      <c r="K98" s="16"/>
    </row>
    <row r="99" spans="2:12" ht="18.95" customHeight="1" x14ac:dyDescent="0.3">
      <c r="B99" s="146" t="s">
        <v>191</v>
      </c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2:12" ht="18.95" customHeight="1" x14ac:dyDescent="0.3">
      <c r="B100" s="147" t="s">
        <v>193</v>
      </c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</row>
    <row r="101" spans="2:12" ht="18.95" customHeight="1" x14ac:dyDescent="0.3">
      <c r="B101" s="146" t="s">
        <v>192</v>
      </c>
      <c r="C101" s="146"/>
      <c r="D101" s="146"/>
      <c r="E101" s="146"/>
      <c r="F101" s="146"/>
      <c r="G101" s="146"/>
      <c r="H101" s="146"/>
      <c r="I101" s="146"/>
      <c r="J101" s="146"/>
      <c r="K101" s="146"/>
    </row>
    <row r="102" spans="2:12" ht="20.25" x14ac:dyDescent="0.3">
      <c r="B102" s="148" t="s">
        <v>28</v>
      </c>
      <c r="C102" s="148"/>
      <c r="D102" s="148"/>
      <c r="E102" s="148"/>
      <c r="F102" s="148"/>
      <c r="G102" s="148"/>
      <c r="H102" s="148"/>
      <c r="I102" s="148"/>
      <c r="J102" s="148"/>
      <c r="K102" s="148"/>
    </row>
    <row r="103" spans="2:12" ht="20.25" x14ac:dyDescent="0.3">
      <c r="B103" s="16" t="s">
        <v>200</v>
      </c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2:12" ht="20.25" x14ac:dyDescent="0.3">
      <c r="B104" s="147" t="s">
        <v>202</v>
      </c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</row>
    <row r="105" spans="2:12" ht="20.25" x14ac:dyDescent="0.3">
      <c r="B105" s="146" t="s">
        <v>201</v>
      </c>
      <c r="C105" s="146"/>
      <c r="D105" s="146"/>
      <c r="E105" s="146"/>
      <c r="F105" s="146"/>
      <c r="G105" s="146"/>
      <c r="H105" s="146"/>
      <c r="I105" s="146"/>
      <c r="J105" s="146"/>
      <c r="K105" s="146"/>
    </row>
    <row r="106" spans="2:12" ht="20.25" x14ac:dyDescent="0.3">
      <c r="B106" s="147" t="s">
        <v>212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</row>
    <row r="107" spans="2:12" ht="20.25" x14ac:dyDescent="0.3">
      <c r="B107" s="146" t="s">
        <v>213</v>
      </c>
      <c r="C107" s="146"/>
      <c r="D107" s="146"/>
      <c r="E107" s="146"/>
      <c r="F107" s="146"/>
      <c r="G107" s="146"/>
      <c r="H107" s="146"/>
      <c r="I107" s="146"/>
      <c r="J107" s="146"/>
      <c r="K107" s="146"/>
    </row>
    <row r="108" spans="2:12" ht="20.25" x14ac:dyDescent="0.3">
      <c r="B108" s="16" t="s">
        <v>203</v>
      </c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2:12" ht="20.25" x14ac:dyDescent="0.3">
      <c r="B109" s="146" t="s">
        <v>204</v>
      </c>
      <c r="C109" s="146"/>
      <c r="D109" s="146"/>
      <c r="E109" s="146"/>
      <c r="F109" s="146"/>
      <c r="G109" s="146"/>
      <c r="H109" s="146"/>
      <c r="I109" s="146"/>
      <c r="J109" s="146"/>
      <c r="K109" s="146"/>
    </row>
    <row r="110" spans="2:12" ht="20.25" x14ac:dyDescent="0.3">
      <c r="B110" s="148" t="s">
        <v>29</v>
      </c>
      <c r="C110" s="148"/>
      <c r="D110" s="148"/>
      <c r="E110" s="148"/>
      <c r="F110" s="148"/>
      <c r="G110" s="148"/>
      <c r="H110" s="148"/>
      <c r="I110" s="148"/>
      <c r="J110" s="148"/>
      <c r="K110" s="148"/>
    </row>
    <row r="111" spans="2:12" ht="20.25" x14ac:dyDescent="0.3">
      <c r="B111" s="146" t="s">
        <v>205</v>
      </c>
      <c r="C111" s="146"/>
      <c r="D111" s="146"/>
      <c r="E111" s="146"/>
      <c r="F111" s="146"/>
      <c r="G111" s="146"/>
      <c r="H111" s="146"/>
      <c r="I111" s="146"/>
      <c r="J111" s="146"/>
      <c r="K111" s="146"/>
    </row>
    <row r="112" spans="2:12" ht="20.25" x14ac:dyDescent="0.3">
      <c r="B112" s="146" t="s">
        <v>206</v>
      </c>
      <c r="C112" s="146"/>
      <c r="D112" s="146"/>
      <c r="E112" s="146"/>
      <c r="F112" s="146"/>
      <c r="G112" s="146"/>
      <c r="H112" s="146"/>
      <c r="I112" s="146"/>
      <c r="J112" s="146"/>
      <c r="K112" s="146"/>
    </row>
    <row r="113" spans="2:11" ht="20.25" x14ac:dyDescent="0.3">
      <c r="B113" s="146" t="s">
        <v>214</v>
      </c>
      <c r="C113" s="146"/>
      <c r="D113" s="146"/>
      <c r="E113" s="146"/>
      <c r="F113" s="146"/>
      <c r="G113" s="146"/>
      <c r="H113" s="146"/>
      <c r="I113" s="146"/>
      <c r="J113" s="146"/>
      <c r="K113" s="146"/>
    </row>
    <row r="114" spans="2:11" ht="20.25" x14ac:dyDescent="0.3">
      <c r="B114" s="146" t="s">
        <v>207</v>
      </c>
      <c r="C114" s="146"/>
      <c r="D114" s="146"/>
      <c r="E114" s="146"/>
      <c r="F114" s="146"/>
      <c r="G114" s="146"/>
      <c r="H114" s="146"/>
      <c r="I114" s="146"/>
      <c r="J114" s="146"/>
      <c r="K114" s="146"/>
    </row>
    <row r="115" spans="2:11" ht="20.25" x14ac:dyDescent="0.3">
      <c r="B115" s="148" t="s">
        <v>686</v>
      </c>
      <c r="C115" s="148"/>
      <c r="D115" s="148"/>
      <c r="E115" s="148"/>
      <c r="F115" s="148"/>
      <c r="G115" s="148"/>
      <c r="H115" s="148"/>
      <c r="I115" s="148"/>
      <c r="J115" s="148"/>
      <c r="K115" s="148"/>
    </row>
    <row r="116" spans="2:11" ht="20.25" x14ac:dyDescent="0.3"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</row>
  </sheetData>
  <mergeCells count="83">
    <mergeCell ref="B55:K55"/>
    <mergeCell ref="B54:K54"/>
    <mergeCell ref="B80:K80"/>
    <mergeCell ref="B73:K73"/>
    <mergeCell ref="B75:K75"/>
    <mergeCell ref="B76:K76"/>
    <mergeCell ref="B69:K69"/>
    <mergeCell ref="B68:K68"/>
    <mergeCell ref="B71:K71"/>
    <mergeCell ref="B78:K78"/>
    <mergeCell ref="B21:K21"/>
    <mergeCell ref="B22:K22"/>
    <mergeCell ref="B115:K115"/>
    <mergeCell ref="B53:K53"/>
    <mergeCell ref="B46:K46"/>
    <mergeCell ref="B47:K47"/>
    <mergeCell ref="B24:K24"/>
    <mergeCell ref="B36:K36"/>
    <mergeCell ref="B26:L26"/>
    <mergeCell ref="B27:L27"/>
    <mergeCell ref="B38:K38"/>
    <mergeCell ref="B41:K41"/>
    <mergeCell ref="B45:K45"/>
    <mergeCell ref="B29:L29"/>
    <mergeCell ref="B106:L106"/>
    <mergeCell ref="B48:L48"/>
    <mergeCell ref="B116:K116"/>
    <mergeCell ref="B105:K105"/>
    <mergeCell ref="B107:K107"/>
    <mergeCell ref="B95:K95"/>
    <mergeCell ref="B97:K97"/>
    <mergeCell ref="B112:K112"/>
    <mergeCell ref="B99:K99"/>
    <mergeCell ref="B114:K114"/>
    <mergeCell ref="B111:K111"/>
    <mergeCell ref="B109:K109"/>
    <mergeCell ref="B113:K113"/>
    <mergeCell ref="B102:K102"/>
    <mergeCell ref="B110:K110"/>
    <mergeCell ref="B100:L100"/>
    <mergeCell ref="B104:L104"/>
    <mergeCell ref="J13:K13"/>
    <mergeCell ref="J14:K14"/>
    <mergeCell ref="J15:K15"/>
    <mergeCell ref="J16:K16"/>
    <mergeCell ref="B20:K20"/>
    <mergeCell ref="B1:K1"/>
    <mergeCell ref="B3:K3"/>
    <mergeCell ref="B4:K4"/>
    <mergeCell ref="B5:K5"/>
    <mergeCell ref="B6:K6"/>
    <mergeCell ref="B7:K7"/>
    <mergeCell ref="B44:K44"/>
    <mergeCell ref="B25:K25"/>
    <mergeCell ref="B28:K28"/>
    <mergeCell ref="B31:K31"/>
    <mergeCell ref="B8:B9"/>
    <mergeCell ref="B23:K23"/>
    <mergeCell ref="J17:K17"/>
    <mergeCell ref="J9:K9"/>
    <mergeCell ref="C8:K8"/>
    <mergeCell ref="J10:K10"/>
    <mergeCell ref="J11:K11"/>
    <mergeCell ref="J12:K12"/>
    <mergeCell ref="J18:K18"/>
    <mergeCell ref="J19:K19"/>
    <mergeCell ref="B39:K39"/>
    <mergeCell ref="B30:L30"/>
    <mergeCell ref="B32:L32"/>
    <mergeCell ref="B34:L34"/>
    <mergeCell ref="B93:K93"/>
    <mergeCell ref="B101:K101"/>
    <mergeCell ref="B83:K83"/>
    <mergeCell ref="B61:K61"/>
    <mergeCell ref="B62:K62"/>
    <mergeCell ref="B84:K84"/>
    <mergeCell ref="B85:K85"/>
    <mergeCell ref="B86:K86"/>
    <mergeCell ref="B82:K82"/>
    <mergeCell ref="B60:K60"/>
    <mergeCell ref="B57:K57"/>
    <mergeCell ref="B49:L49"/>
    <mergeCell ref="B74:L7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6"/>
  <sheetViews>
    <sheetView view="pageLayout" topLeftCell="A229" zoomScale="120" zoomScaleNormal="115" zoomScalePageLayoutView="120" workbookViewId="0">
      <selection activeCell="A213" sqref="A213:H238"/>
    </sheetView>
  </sheetViews>
  <sheetFormatPr defaultColWidth="9" defaultRowHeight="18.75" x14ac:dyDescent="0.3"/>
  <cols>
    <col min="1" max="1" width="5.25" style="56" customWidth="1"/>
    <col min="2" max="2" width="52.25" style="40" customWidth="1"/>
    <col min="3" max="3" width="16.375" style="40" customWidth="1"/>
    <col min="4" max="4" width="13.25" style="40" customWidth="1"/>
    <col min="5" max="5" width="9.375" style="40" customWidth="1"/>
    <col min="6" max="6" width="9.5" style="40" customWidth="1"/>
    <col min="7" max="7" width="18.75" style="49" customWidth="1"/>
    <col min="8" max="16384" width="9" style="40"/>
  </cols>
  <sheetData>
    <row r="1" spans="1:7" ht="18" customHeight="1" x14ac:dyDescent="0.3">
      <c r="A1" s="166" t="s">
        <v>235</v>
      </c>
      <c r="B1" s="175" t="s">
        <v>424</v>
      </c>
      <c r="C1" s="176"/>
      <c r="D1" s="168" t="s">
        <v>234</v>
      </c>
      <c r="E1" s="162" t="s">
        <v>677</v>
      </c>
      <c r="F1" s="162"/>
      <c r="G1" s="41" t="s">
        <v>39</v>
      </c>
    </row>
    <row r="2" spans="1:7" x14ac:dyDescent="0.3">
      <c r="A2" s="167"/>
      <c r="B2" s="177"/>
      <c r="C2" s="178"/>
      <c r="D2" s="168"/>
      <c r="E2" s="21" t="s">
        <v>36</v>
      </c>
      <c r="F2" s="21" t="s">
        <v>37</v>
      </c>
      <c r="G2" s="42" t="s">
        <v>40</v>
      </c>
    </row>
    <row r="3" spans="1:7" x14ac:dyDescent="0.3">
      <c r="A3" s="185" t="s">
        <v>41</v>
      </c>
      <c r="B3" s="186"/>
      <c r="C3" s="186"/>
      <c r="D3" s="186"/>
      <c r="E3" s="186"/>
      <c r="F3" s="186"/>
      <c r="G3" s="187"/>
    </row>
    <row r="4" spans="1:7" x14ac:dyDescent="0.3">
      <c r="A4" s="163" t="s">
        <v>42</v>
      </c>
      <c r="B4" s="164"/>
      <c r="C4" s="164"/>
      <c r="D4" s="164"/>
      <c r="E4" s="164"/>
      <c r="F4" s="164"/>
      <c r="G4" s="165"/>
    </row>
    <row r="5" spans="1:7" x14ac:dyDescent="0.3">
      <c r="A5" s="83">
        <v>1</v>
      </c>
      <c r="B5" s="179" t="s">
        <v>236</v>
      </c>
      <c r="C5" s="180"/>
      <c r="D5" s="51"/>
      <c r="E5" s="52" t="s">
        <v>144</v>
      </c>
      <c r="F5" s="52" t="s">
        <v>51</v>
      </c>
      <c r="G5" s="53" t="s">
        <v>260</v>
      </c>
    </row>
    <row r="6" spans="1:7" x14ac:dyDescent="0.3">
      <c r="A6" s="84">
        <v>2</v>
      </c>
      <c r="B6" s="171" t="s">
        <v>237</v>
      </c>
      <c r="C6" s="172"/>
      <c r="D6" s="25"/>
      <c r="E6" s="24" t="s">
        <v>144</v>
      </c>
      <c r="F6" s="24" t="s">
        <v>51</v>
      </c>
      <c r="G6" s="44" t="s">
        <v>261</v>
      </c>
    </row>
    <row r="7" spans="1:7" x14ac:dyDescent="0.3">
      <c r="A7" s="84">
        <v>3</v>
      </c>
      <c r="B7" s="171" t="s">
        <v>239</v>
      </c>
      <c r="C7" s="172"/>
      <c r="D7" s="25"/>
      <c r="E7" s="24" t="s">
        <v>144</v>
      </c>
      <c r="F7" s="24" t="s">
        <v>51</v>
      </c>
      <c r="G7" s="44" t="s">
        <v>63</v>
      </c>
    </row>
    <row r="8" spans="1:7" x14ac:dyDescent="0.3">
      <c r="A8" s="84">
        <v>4</v>
      </c>
      <c r="B8" s="171" t="s">
        <v>238</v>
      </c>
      <c r="C8" s="172"/>
      <c r="D8" s="25"/>
      <c r="E8" s="24" t="s">
        <v>145</v>
      </c>
      <c r="F8" s="26">
        <v>25000</v>
      </c>
      <c r="G8" s="44" t="s">
        <v>71</v>
      </c>
    </row>
    <row r="9" spans="1:7" x14ac:dyDescent="0.3">
      <c r="A9" s="84">
        <v>5</v>
      </c>
      <c r="B9" s="171" t="s">
        <v>240</v>
      </c>
      <c r="C9" s="172"/>
      <c r="D9" s="25"/>
      <c r="E9" s="24" t="s">
        <v>145</v>
      </c>
      <c r="F9" s="26">
        <v>20000</v>
      </c>
      <c r="G9" s="44" t="s">
        <v>128</v>
      </c>
    </row>
    <row r="10" spans="1:7" x14ac:dyDescent="0.3">
      <c r="A10" s="39"/>
      <c r="B10" s="183"/>
      <c r="C10" s="184"/>
      <c r="D10" s="30"/>
      <c r="E10" s="30"/>
      <c r="F10" s="31"/>
      <c r="G10" s="46"/>
    </row>
    <row r="11" spans="1:7" x14ac:dyDescent="0.3">
      <c r="A11" s="163" t="s">
        <v>43</v>
      </c>
      <c r="B11" s="164"/>
      <c r="C11" s="164"/>
      <c r="D11" s="164"/>
      <c r="E11" s="164"/>
      <c r="F11" s="164"/>
      <c r="G11" s="165"/>
    </row>
    <row r="12" spans="1:7" x14ac:dyDescent="0.3">
      <c r="A12" s="83">
        <v>6</v>
      </c>
      <c r="B12" s="188" t="s">
        <v>241</v>
      </c>
      <c r="C12" s="189"/>
      <c r="D12" s="51"/>
      <c r="E12" s="52" t="s">
        <v>145</v>
      </c>
      <c r="F12" s="57">
        <v>10000</v>
      </c>
      <c r="G12" s="53" t="s">
        <v>260</v>
      </c>
    </row>
    <row r="13" spans="1:7" x14ac:dyDescent="0.3">
      <c r="A13" s="84">
        <v>7</v>
      </c>
      <c r="B13" s="171" t="s">
        <v>242</v>
      </c>
      <c r="C13" s="172"/>
      <c r="D13" s="25"/>
      <c r="E13" s="24" t="s">
        <v>144</v>
      </c>
      <c r="F13" s="24" t="s">
        <v>51</v>
      </c>
      <c r="G13" s="44" t="s">
        <v>63</v>
      </c>
    </row>
    <row r="14" spans="1:7" x14ac:dyDescent="0.3">
      <c r="A14" s="84">
        <v>8</v>
      </c>
      <c r="B14" s="171" t="s">
        <v>243</v>
      </c>
      <c r="C14" s="172"/>
      <c r="D14" s="25"/>
      <c r="E14" s="24" t="s">
        <v>144</v>
      </c>
      <c r="F14" s="24" t="s">
        <v>51</v>
      </c>
      <c r="G14" s="44" t="s">
        <v>63</v>
      </c>
    </row>
    <row r="15" spans="1:7" x14ac:dyDescent="0.3">
      <c r="A15" s="84">
        <v>9</v>
      </c>
      <c r="B15" s="171" t="s">
        <v>244</v>
      </c>
      <c r="C15" s="172"/>
      <c r="D15" s="25"/>
      <c r="E15" s="24" t="s">
        <v>144</v>
      </c>
      <c r="F15" s="26">
        <v>10000</v>
      </c>
      <c r="G15" s="44" t="s">
        <v>63</v>
      </c>
    </row>
    <row r="16" spans="1:7" x14ac:dyDescent="0.3">
      <c r="A16" s="84">
        <v>10</v>
      </c>
      <c r="B16" s="171" t="s">
        <v>247</v>
      </c>
      <c r="C16" s="172"/>
      <c r="D16" s="25"/>
      <c r="E16" s="24" t="s">
        <v>146</v>
      </c>
      <c r="F16" s="26">
        <v>60000</v>
      </c>
      <c r="G16" s="44" t="s">
        <v>64</v>
      </c>
    </row>
    <row r="17" spans="1:7" x14ac:dyDescent="0.3">
      <c r="A17" s="84">
        <v>11</v>
      </c>
      <c r="B17" s="171" t="s">
        <v>245</v>
      </c>
      <c r="C17" s="172"/>
      <c r="D17" s="25"/>
      <c r="E17" s="25"/>
      <c r="F17" s="26">
        <v>125000</v>
      </c>
      <c r="G17" s="44" t="s">
        <v>65</v>
      </c>
    </row>
    <row r="18" spans="1:7" x14ac:dyDescent="0.3">
      <c r="A18" s="84"/>
      <c r="B18" s="171" t="s">
        <v>246</v>
      </c>
      <c r="C18" s="172"/>
      <c r="D18" s="25"/>
      <c r="E18" s="25"/>
      <c r="F18" s="25"/>
      <c r="G18" s="44"/>
    </row>
    <row r="19" spans="1:7" x14ac:dyDescent="0.3">
      <c r="A19" s="84">
        <v>12</v>
      </c>
      <c r="B19" s="171" t="s">
        <v>248</v>
      </c>
      <c r="C19" s="172"/>
      <c r="D19" s="25"/>
      <c r="E19" s="25"/>
      <c r="F19" s="26">
        <v>100000</v>
      </c>
      <c r="G19" s="44" t="s">
        <v>64</v>
      </c>
    </row>
    <row r="20" spans="1:7" x14ac:dyDescent="0.3">
      <c r="A20" s="84"/>
      <c r="B20" s="171" t="s">
        <v>249</v>
      </c>
      <c r="C20" s="172"/>
      <c r="D20" s="25"/>
      <c r="E20" s="25"/>
      <c r="F20" s="25"/>
      <c r="G20" s="44"/>
    </row>
    <row r="21" spans="1:7" x14ac:dyDescent="0.3">
      <c r="A21" s="84">
        <v>13</v>
      </c>
      <c r="B21" s="171" t="s">
        <v>250</v>
      </c>
      <c r="C21" s="172"/>
      <c r="D21" s="25"/>
      <c r="E21" s="25"/>
      <c r="F21" s="26">
        <v>30000</v>
      </c>
      <c r="G21" s="44" t="s">
        <v>64</v>
      </c>
    </row>
    <row r="22" spans="1:7" x14ac:dyDescent="0.3">
      <c r="A22" s="84"/>
      <c r="B22" s="171" t="s">
        <v>251</v>
      </c>
      <c r="C22" s="172"/>
      <c r="D22" s="25"/>
      <c r="E22" s="25"/>
      <c r="F22" s="25"/>
      <c r="G22" s="44"/>
    </row>
    <row r="23" spans="1:7" x14ac:dyDescent="0.3">
      <c r="A23" s="84">
        <v>14</v>
      </c>
      <c r="B23" s="171" t="s">
        <v>252</v>
      </c>
      <c r="C23" s="172"/>
      <c r="D23" s="25"/>
      <c r="E23" s="24" t="s">
        <v>144</v>
      </c>
      <c r="F23" s="26">
        <v>20000</v>
      </c>
      <c r="G23" s="44" t="s">
        <v>64</v>
      </c>
    </row>
    <row r="24" spans="1:7" x14ac:dyDescent="0.3">
      <c r="A24" s="84">
        <v>15</v>
      </c>
      <c r="B24" s="171" t="s">
        <v>253</v>
      </c>
      <c r="C24" s="172"/>
      <c r="D24" s="25"/>
      <c r="E24" s="25"/>
      <c r="F24" s="24" t="s">
        <v>51</v>
      </c>
      <c r="G24" s="44" t="s">
        <v>65</v>
      </c>
    </row>
    <row r="25" spans="1:7" x14ac:dyDescent="0.3">
      <c r="A25" s="84">
        <v>16</v>
      </c>
      <c r="B25" s="171" t="s">
        <v>254</v>
      </c>
      <c r="C25" s="172"/>
      <c r="D25" s="25"/>
      <c r="E25" s="24" t="s">
        <v>144</v>
      </c>
      <c r="F25" s="26">
        <v>100000</v>
      </c>
      <c r="G25" s="44" t="s">
        <v>68</v>
      </c>
    </row>
    <row r="26" spans="1:7" x14ac:dyDescent="0.3">
      <c r="A26" s="32"/>
      <c r="B26" s="173" t="s">
        <v>255</v>
      </c>
      <c r="C26" s="174"/>
      <c r="D26" s="27"/>
      <c r="E26" s="27"/>
      <c r="F26" s="32"/>
      <c r="G26" s="45"/>
    </row>
    <row r="27" spans="1:7" ht="18" customHeight="1" x14ac:dyDescent="0.3">
      <c r="A27" s="169" t="s">
        <v>235</v>
      </c>
      <c r="B27" s="175" t="s">
        <v>424</v>
      </c>
      <c r="C27" s="176"/>
      <c r="D27" s="168" t="s">
        <v>234</v>
      </c>
      <c r="E27" s="162" t="s">
        <v>677</v>
      </c>
      <c r="F27" s="162"/>
      <c r="G27" s="41" t="s">
        <v>39</v>
      </c>
    </row>
    <row r="28" spans="1:7" x14ac:dyDescent="0.3">
      <c r="A28" s="170"/>
      <c r="B28" s="177"/>
      <c r="C28" s="178"/>
      <c r="D28" s="168"/>
      <c r="E28" s="21" t="s">
        <v>36</v>
      </c>
      <c r="F28" s="21" t="s">
        <v>37</v>
      </c>
      <c r="G28" s="42" t="s">
        <v>40</v>
      </c>
    </row>
    <row r="29" spans="1:7" x14ac:dyDescent="0.3">
      <c r="A29" s="83">
        <v>17</v>
      </c>
      <c r="B29" s="179" t="s">
        <v>256</v>
      </c>
      <c r="C29" s="180"/>
      <c r="D29" s="23"/>
      <c r="E29" s="23"/>
      <c r="F29" s="29">
        <v>500000</v>
      </c>
      <c r="G29" s="43" t="s">
        <v>68</v>
      </c>
    </row>
    <row r="30" spans="1:7" x14ac:dyDescent="0.3">
      <c r="A30" s="84">
        <v>18</v>
      </c>
      <c r="B30" s="171" t="s">
        <v>666</v>
      </c>
      <c r="C30" s="172"/>
      <c r="D30" s="25"/>
      <c r="E30" s="25"/>
      <c r="F30" s="26">
        <v>55000</v>
      </c>
      <c r="G30" s="44" t="s">
        <v>68</v>
      </c>
    </row>
    <row r="31" spans="1:7" x14ac:dyDescent="0.3">
      <c r="A31" s="84">
        <v>19</v>
      </c>
      <c r="B31" s="171" t="s">
        <v>257</v>
      </c>
      <c r="C31" s="172"/>
      <c r="D31" s="25"/>
      <c r="E31" s="25"/>
      <c r="F31" s="26">
        <v>120000</v>
      </c>
      <c r="G31" s="44" t="s">
        <v>68</v>
      </c>
    </row>
    <row r="32" spans="1:7" x14ac:dyDescent="0.3">
      <c r="A32" s="84">
        <v>20</v>
      </c>
      <c r="B32" s="171" t="s">
        <v>258</v>
      </c>
      <c r="C32" s="172"/>
      <c r="D32" s="25"/>
      <c r="E32" s="25"/>
      <c r="F32" s="26"/>
      <c r="G32" s="44" t="s">
        <v>68</v>
      </c>
    </row>
    <row r="33" spans="1:7" x14ac:dyDescent="0.3">
      <c r="A33" s="84">
        <v>21</v>
      </c>
      <c r="B33" s="171" t="s">
        <v>259</v>
      </c>
      <c r="C33" s="172"/>
      <c r="D33" s="30"/>
      <c r="E33" s="30"/>
      <c r="F33" s="31"/>
      <c r="G33" s="46" t="s">
        <v>68</v>
      </c>
    </row>
    <row r="34" spans="1:7" x14ac:dyDescent="0.3">
      <c r="A34" s="84">
        <v>22</v>
      </c>
      <c r="B34" s="171" t="s">
        <v>262</v>
      </c>
      <c r="C34" s="172"/>
      <c r="D34" s="25"/>
      <c r="E34" s="24"/>
      <c r="F34" s="26"/>
      <c r="G34" s="44" t="s">
        <v>73</v>
      </c>
    </row>
    <row r="35" spans="1:7" x14ac:dyDescent="0.3">
      <c r="A35" s="84">
        <v>23</v>
      </c>
      <c r="B35" s="171" t="s">
        <v>263</v>
      </c>
      <c r="C35" s="172"/>
      <c r="D35" s="25"/>
      <c r="E35" s="24"/>
      <c r="F35" s="26"/>
      <c r="G35" s="44" t="s">
        <v>73</v>
      </c>
    </row>
    <row r="36" spans="1:7" x14ac:dyDescent="0.3">
      <c r="A36" s="84">
        <v>14</v>
      </c>
      <c r="B36" s="171" t="s">
        <v>282</v>
      </c>
      <c r="C36" s="172"/>
      <c r="D36" s="25"/>
      <c r="E36" s="24" t="s">
        <v>145</v>
      </c>
      <c r="F36" s="24" t="s">
        <v>51</v>
      </c>
      <c r="G36" s="44" t="s">
        <v>127</v>
      </c>
    </row>
    <row r="37" spans="1:7" x14ac:dyDescent="0.3">
      <c r="A37" s="84">
        <v>25</v>
      </c>
      <c r="B37" s="171" t="s">
        <v>264</v>
      </c>
      <c r="C37" s="172"/>
      <c r="D37" s="25"/>
      <c r="E37" s="24" t="s">
        <v>145</v>
      </c>
      <c r="F37" s="24" t="s">
        <v>51</v>
      </c>
      <c r="G37" s="44" t="s">
        <v>129</v>
      </c>
    </row>
    <row r="38" spans="1:7" x14ac:dyDescent="0.3">
      <c r="A38" s="32"/>
      <c r="B38" s="173"/>
      <c r="C38" s="174"/>
      <c r="D38" s="27"/>
      <c r="E38" s="32"/>
      <c r="F38" s="32"/>
      <c r="G38" s="45"/>
    </row>
    <row r="39" spans="1:7" x14ac:dyDescent="0.3">
      <c r="A39" s="163" t="s">
        <v>44</v>
      </c>
      <c r="B39" s="164"/>
      <c r="C39" s="164"/>
      <c r="D39" s="164"/>
      <c r="E39" s="164"/>
      <c r="F39" s="164"/>
      <c r="G39" s="165"/>
    </row>
    <row r="40" spans="1:7" ht="17.45" customHeight="1" x14ac:dyDescent="0.3">
      <c r="A40" s="83">
        <v>26</v>
      </c>
      <c r="B40" s="179" t="s">
        <v>278</v>
      </c>
      <c r="C40" s="180"/>
      <c r="D40" s="23"/>
      <c r="E40" s="23" t="s">
        <v>147</v>
      </c>
      <c r="F40" s="29">
        <v>50000</v>
      </c>
      <c r="G40" s="43" t="s">
        <v>260</v>
      </c>
    </row>
    <row r="41" spans="1:7" ht="17.45" customHeight="1" x14ac:dyDescent="0.3">
      <c r="A41" s="84"/>
      <c r="B41" s="171" t="s">
        <v>265</v>
      </c>
      <c r="C41" s="172"/>
      <c r="D41" s="25"/>
      <c r="E41" s="25"/>
      <c r="F41" s="25"/>
      <c r="G41" s="54"/>
    </row>
    <row r="42" spans="1:7" ht="17.45" customHeight="1" x14ac:dyDescent="0.3">
      <c r="A42" s="84">
        <v>27</v>
      </c>
      <c r="B42" s="171" t="s">
        <v>266</v>
      </c>
      <c r="C42" s="172"/>
      <c r="D42" s="25"/>
      <c r="E42" s="25" t="s">
        <v>144</v>
      </c>
      <c r="F42" s="26">
        <v>56000</v>
      </c>
      <c r="G42" s="44" t="s">
        <v>260</v>
      </c>
    </row>
    <row r="43" spans="1:7" ht="17.45" customHeight="1" x14ac:dyDescent="0.3">
      <c r="A43" s="84">
        <v>28</v>
      </c>
      <c r="B43" s="171" t="s">
        <v>267</v>
      </c>
      <c r="C43" s="172"/>
      <c r="D43" s="25"/>
      <c r="E43" s="25" t="s">
        <v>148</v>
      </c>
      <c r="F43" s="26">
        <v>161000</v>
      </c>
      <c r="G43" s="44" t="s">
        <v>260</v>
      </c>
    </row>
    <row r="44" spans="1:7" ht="17.45" customHeight="1" x14ac:dyDescent="0.3">
      <c r="A44" s="84"/>
      <c r="B44" s="171" t="s">
        <v>268</v>
      </c>
      <c r="C44" s="172"/>
      <c r="D44" s="25"/>
      <c r="E44" s="25"/>
      <c r="F44" s="25"/>
      <c r="G44" s="44"/>
    </row>
    <row r="45" spans="1:7" ht="17.45" customHeight="1" x14ac:dyDescent="0.3">
      <c r="A45" s="84">
        <v>29</v>
      </c>
      <c r="B45" s="171" t="s">
        <v>269</v>
      </c>
      <c r="C45" s="172"/>
      <c r="D45" s="25"/>
      <c r="E45" s="25" t="s">
        <v>149</v>
      </c>
      <c r="F45" s="26">
        <v>35000</v>
      </c>
      <c r="G45" s="44" t="s">
        <v>260</v>
      </c>
    </row>
    <row r="46" spans="1:7" ht="17.45" customHeight="1" x14ac:dyDescent="0.3">
      <c r="A46" s="84">
        <v>30</v>
      </c>
      <c r="B46" s="171" t="s">
        <v>270</v>
      </c>
      <c r="C46" s="172"/>
      <c r="D46" s="25"/>
      <c r="E46" s="25" t="s">
        <v>149</v>
      </c>
      <c r="F46" s="26">
        <v>10000</v>
      </c>
      <c r="G46" s="44" t="s">
        <v>260</v>
      </c>
    </row>
    <row r="47" spans="1:7" ht="17.45" customHeight="1" x14ac:dyDescent="0.3">
      <c r="A47" s="84">
        <v>31</v>
      </c>
      <c r="B47" s="171" t="s">
        <v>271</v>
      </c>
      <c r="C47" s="172"/>
      <c r="D47" s="25"/>
      <c r="E47" s="25" t="s">
        <v>150</v>
      </c>
      <c r="F47" s="26">
        <v>20000</v>
      </c>
      <c r="G47" s="44" t="s">
        <v>260</v>
      </c>
    </row>
    <row r="48" spans="1:7" ht="17.45" customHeight="1" x14ac:dyDescent="0.3">
      <c r="A48" s="84">
        <v>32</v>
      </c>
      <c r="B48" s="171" t="s">
        <v>272</v>
      </c>
      <c r="C48" s="172"/>
      <c r="D48" s="25"/>
      <c r="E48" s="25" t="s">
        <v>306</v>
      </c>
      <c r="F48" s="26">
        <v>20000</v>
      </c>
      <c r="G48" s="44" t="s">
        <v>260</v>
      </c>
    </row>
    <row r="49" spans="1:7" ht="17.45" customHeight="1" x14ac:dyDescent="0.3">
      <c r="A49" s="84">
        <v>33</v>
      </c>
      <c r="B49" s="171" t="s">
        <v>273</v>
      </c>
      <c r="C49" s="172"/>
      <c r="D49" s="25"/>
      <c r="E49" s="25" t="s">
        <v>150</v>
      </c>
      <c r="F49" s="26">
        <v>45000</v>
      </c>
      <c r="G49" s="44" t="s">
        <v>260</v>
      </c>
    </row>
    <row r="50" spans="1:7" ht="17.45" customHeight="1" x14ac:dyDescent="0.3">
      <c r="A50" s="84"/>
      <c r="B50" s="171" t="s">
        <v>274</v>
      </c>
      <c r="C50" s="172"/>
      <c r="D50" s="25"/>
      <c r="E50" s="25"/>
      <c r="F50" s="25"/>
      <c r="G50" s="44"/>
    </row>
    <row r="51" spans="1:7" ht="17.45" customHeight="1" x14ac:dyDescent="0.3">
      <c r="A51" s="84">
        <v>34</v>
      </c>
      <c r="B51" s="171" t="s">
        <v>275</v>
      </c>
      <c r="C51" s="172"/>
      <c r="D51" s="25"/>
      <c r="E51" s="24" t="s">
        <v>145</v>
      </c>
      <c r="F51" s="24" t="s">
        <v>51</v>
      </c>
      <c r="G51" s="44" t="s">
        <v>260</v>
      </c>
    </row>
    <row r="52" spans="1:7" ht="17.45" customHeight="1" x14ac:dyDescent="0.3">
      <c r="A52" s="84">
        <v>35</v>
      </c>
      <c r="B52" s="171" t="s">
        <v>276</v>
      </c>
      <c r="C52" s="172"/>
      <c r="D52" s="25"/>
      <c r="E52" s="24"/>
      <c r="F52" s="24"/>
      <c r="G52" s="44" t="s">
        <v>260</v>
      </c>
    </row>
    <row r="53" spans="1:7" ht="17.45" customHeight="1" x14ac:dyDescent="0.3">
      <c r="A53" s="85">
        <v>36</v>
      </c>
      <c r="B53" s="173" t="s">
        <v>279</v>
      </c>
      <c r="C53" s="174"/>
      <c r="D53" s="27"/>
      <c r="E53" s="32"/>
      <c r="F53" s="32"/>
      <c r="G53" s="45" t="s">
        <v>260</v>
      </c>
    </row>
    <row r="54" spans="1:7" ht="17.45" customHeight="1" x14ac:dyDescent="0.3">
      <c r="A54" s="166" t="s">
        <v>235</v>
      </c>
      <c r="B54" s="175" t="s">
        <v>424</v>
      </c>
      <c r="C54" s="176"/>
      <c r="D54" s="168" t="s">
        <v>234</v>
      </c>
      <c r="E54" s="162" t="s">
        <v>677</v>
      </c>
      <c r="F54" s="162"/>
      <c r="G54" s="41" t="s">
        <v>39</v>
      </c>
    </row>
    <row r="55" spans="1:7" ht="17.45" customHeight="1" x14ac:dyDescent="0.3">
      <c r="A55" s="167"/>
      <c r="B55" s="177"/>
      <c r="C55" s="178"/>
      <c r="D55" s="168"/>
      <c r="E55" s="21" t="s">
        <v>36</v>
      </c>
      <c r="F55" s="21" t="s">
        <v>37</v>
      </c>
      <c r="G55" s="42" t="s">
        <v>40</v>
      </c>
    </row>
    <row r="56" spans="1:7" ht="17.25" customHeight="1" x14ac:dyDescent="0.3">
      <c r="A56" s="83">
        <v>37</v>
      </c>
      <c r="B56" s="179" t="s">
        <v>277</v>
      </c>
      <c r="C56" s="180"/>
      <c r="D56" s="23"/>
      <c r="E56" s="22"/>
      <c r="F56" s="22"/>
      <c r="G56" s="43" t="s">
        <v>229</v>
      </c>
    </row>
    <row r="57" spans="1:7" ht="15.6" customHeight="1" x14ac:dyDescent="0.3">
      <c r="A57" s="84">
        <v>38</v>
      </c>
      <c r="B57" s="171" t="s">
        <v>280</v>
      </c>
      <c r="C57" s="172"/>
      <c r="D57" s="25"/>
      <c r="E57" s="24"/>
      <c r="F57" s="24"/>
      <c r="G57" s="44" t="s">
        <v>229</v>
      </c>
    </row>
    <row r="58" spans="1:7" ht="15.6" customHeight="1" x14ac:dyDescent="0.3">
      <c r="A58" s="84">
        <v>39</v>
      </c>
      <c r="B58" s="171" t="s">
        <v>281</v>
      </c>
      <c r="C58" s="172"/>
      <c r="D58" s="25"/>
      <c r="E58" s="24"/>
      <c r="F58" s="24"/>
      <c r="G58" s="44" t="s">
        <v>229</v>
      </c>
    </row>
    <row r="59" spans="1:7" ht="15.6" customHeight="1" x14ac:dyDescent="0.3">
      <c r="A59" s="84">
        <v>40</v>
      </c>
      <c r="B59" s="171" t="s">
        <v>283</v>
      </c>
      <c r="C59" s="172"/>
      <c r="D59" s="25"/>
      <c r="E59" s="24"/>
      <c r="F59" s="24"/>
      <c r="G59" s="44" t="s">
        <v>229</v>
      </c>
    </row>
    <row r="60" spans="1:7" ht="15.6" customHeight="1" x14ac:dyDescent="0.3">
      <c r="A60" s="84">
        <v>41</v>
      </c>
      <c r="B60" s="171" t="s">
        <v>284</v>
      </c>
      <c r="C60" s="172"/>
      <c r="D60" s="25"/>
      <c r="E60" s="24"/>
      <c r="F60" s="24"/>
      <c r="G60" s="44" t="s">
        <v>229</v>
      </c>
    </row>
    <row r="61" spans="1:7" ht="15.6" customHeight="1" x14ac:dyDescent="0.3">
      <c r="A61" s="84">
        <v>42</v>
      </c>
      <c r="B61" s="171" t="s">
        <v>285</v>
      </c>
      <c r="C61" s="172"/>
      <c r="D61" s="25"/>
      <c r="E61" s="24"/>
      <c r="F61" s="24"/>
      <c r="G61" s="44" t="s">
        <v>229</v>
      </c>
    </row>
    <row r="62" spans="1:7" ht="15.6" customHeight="1" x14ac:dyDescent="0.3">
      <c r="A62" s="84">
        <v>43</v>
      </c>
      <c r="B62" s="171" t="s">
        <v>286</v>
      </c>
      <c r="C62" s="172"/>
      <c r="D62" s="25"/>
      <c r="E62" s="25" t="s">
        <v>144</v>
      </c>
      <c r="F62" s="24" t="s">
        <v>51</v>
      </c>
      <c r="G62" s="44" t="s">
        <v>261</v>
      </c>
    </row>
    <row r="63" spans="1:7" ht="16.5" customHeight="1" x14ac:dyDescent="0.3">
      <c r="A63" s="84">
        <v>44</v>
      </c>
      <c r="B63" s="171" t="s">
        <v>287</v>
      </c>
      <c r="C63" s="172"/>
      <c r="D63" s="25"/>
      <c r="E63" s="25" t="s">
        <v>144</v>
      </c>
      <c r="F63" s="24" t="s">
        <v>51</v>
      </c>
      <c r="G63" s="44" t="s">
        <v>261</v>
      </c>
    </row>
    <row r="64" spans="1:7" ht="17.25" customHeight="1" x14ac:dyDescent="0.3">
      <c r="A64" s="84">
        <v>45</v>
      </c>
      <c r="B64" s="171" t="s">
        <v>288</v>
      </c>
      <c r="C64" s="172"/>
      <c r="D64" s="25"/>
      <c r="E64" s="25" t="s">
        <v>144</v>
      </c>
      <c r="F64" s="24" t="s">
        <v>51</v>
      </c>
      <c r="G64" s="44" t="s">
        <v>261</v>
      </c>
    </row>
    <row r="65" spans="1:7" ht="15.6" customHeight="1" x14ac:dyDescent="0.3">
      <c r="A65" s="84">
        <v>46</v>
      </c>
      <c r="B65" s="181" t="s">
        <v>289</v>
      </c>
      <c r="C65" s="182"/>
      <c r="D65" s="25"/>
      <c r="E65" s="25" t="s">
        <v>144</v>
      </c>
      <c r="F65" s="24" t="s">
        <v>51</v>
      </c>
      <c r="G65" s="44" t="s">
        <v>261</v>
      </c>
    </row>
    <row r="66" spans="1:7" ht="15.6" customHeight="1" x14ac:dyDescent="0.3">
      <c r="A66" s="84">
        <v>47</v>
      </c>
      <c r="B66" s="171" t="s">
        <v>290</v>
      </c>
      <c r="C66" s="172"/>
      <c r="D66" s="25"/>
      <c r="E66" s="25" t="s">
        <v>144</v>
      </c>
      <c r="F66" s="24" t="s">
        <v>51</v>
      </c>
      <c r="G66" s="44" t="s">
        <v>69</v>
      </c>
    </row>
    <row r="67" spans="1:7" ht="15.6" customHeight="1" x14ac:dyDescent="0.3">
      <c r="A67" s="84">
        <v>48</v>
      </c>
      <c r="B67" s="171" t="s">
        <v>291</v>
      </c>
      <c r="C67" s="172"/>
      <c r="D67" s="25"/>
      <c r="E67" s="25" t="s">
        <v>144</v>
      </c>
      <c r="F67" s="24" t="s">
        <v>51</v>
      </c>
      <c r="G67" s="44" t="s">
        <v>72</v>
      </c>
    </row>
    <row r="68" spans="1:7" ht="15.6" customHeight="1" x14ac:dyDescent="0.3">
      <c r="A68" s="84">
        <v>49</v>
      </c>
      <c r="B68" s="171" t="s">
        <v>292</v>
      </c>
      <c r="C68" s="172"/>
      <c r="D68" s="25"/>
      <c r="E68" s="25" t="s">
        <v>144</v>
      </c>
      <c r="F68" s="24" t="s">
        <v>51</v>
      </c>
      <c r="G68" s="44" t="s">
        <v>126</v>
      </c>
    </row>
    <row r="69" spans="1:7" ht="15.6" customHeight="1" x14ac:dyDescent="0.3">
      <c r="A69" s="84">
        <v>50</v>
      </c>
      <c r="B69" s="171" t="s">
        <v>293</v>
      </c>
      <c r="C69" s="172"/>
      <c r="D69" s="25"/>
      <c r="E69" s="25" t="s">
        <v>144</v>
      </c>
      <c r="F69" s="24"/>
      <c r="G69" s="44" t="s">
        <v>72</v>
      </c>
    </row>
    <row r="70" spans="1:7" ht="15.6" customHeight="1" x14ac:dyDescent="0.3">
      <c r="A70" s="84">
        <v>51</v>
      </c>
      <c r="B70" s="171" t="s">
        <v>294</v>
      </c>
      <c r="C70" s="172"/>
      <c r="D70" s="25"/>
      <c r="E70" s="25" t="s">
        <v>144</v>
      </c>
      <c r="F70" s="24" t="s">
        <v>51</v>
      </c>
      <c r="G70" s="44" t="s">
        <v>73</v>
      </c>
    </row>
    <row r="71" spans="1:7" ht="15.6" customHeight="1" x14ac:dyDescent="0.3">
      <c r="A71" s="24"/>
      <c r="B71" s="171" t="s">
        <v>295</v>
      </c>
      <c r="C71" s="172"/>
      <c r="D71" s="25"/>
      <c r="E71" s="24"/>
      <c r="F71" s="24"/>
      <c r="G71" s="44"/>
    </row>
    <row r="72" spans="1:7" ht="15.6" customHeight="1" x14ac:dyDescent="0.3">
      <c r="A72" s="84">
        <v>52</v>
      </c>
      <c r="B72" s="171" t="s">
        <v>296</v>
      </c>
      <c r="C72" s="172"/>
      <c r="D72" s="25"/>
      <c r="E72" s="25" t="s">
        <v>144</v>
      </c>
      <c r="F72" s="24" t="s">
        <v>51</v>
      </c>
      <c r="G72" s="44" t="s">
        <v>73</v>
      </c>
    </row>
    <row r="73" spans="1:7" ht="15.6" customHeight="1" x14ac:dyDescent="0.3">
      <c r="A73" s="84">
        <v>53</v>
      </c>
      <c r="B73" s="171" t="s">
        <v>297</v>
      </c>
      <c r="C73" s="172"/>
      <c r="D73" s="25"/>
      <c r="E73" s="24"/>
      <c r="F73" s="24"/>
      <c r="G73" s="44" t="s">
        <v>71</v>
      </c>
    </row>
    <row r="74" spans="1:7" ht="15.6" customHeight="1" x14ac:dyDescent="0.3">
      <c r="A74" s="84">
        <v>54</v>
      </c>
      <c r="B74" s="171" t="s">
        <v>298</v>
      </c>
      <c r="C74" s="172"/>
      <c r="D74" s="25"/>
      <c r="E74" s="24"/>
      <c r="F74" s="24"/>
      <c r="G74" s="44" t="s">
        <v>71</v>
      </c>
    </row>
    <row r="75" spans="1:7" ht="15.6" customHeight="1" x14ac:dyDescent="0.3">
      <c r="A75" s="84">
        <v>55</v>
      </c>
      <c r="B75" s="171" t="s">
        <v>299</v>
      </c>
      <c r="C75" s="172"/>
      <c r="D75" s="25"/>
      <c r="E75" s="24" t="s">
        <v>145</v>
      </c>
      <c r="F75" s="24" t="s">
        <v>51</v>
      </c>
      <c r="G75" s="44" t="s">
        <v>126</v>
      </c>
    </row>
    <row r="76" spans="1:7" ht="15.6" customHeight="1" x14ac:dyDescent="0.3">
      <c r="A76" s="84">
        <v>56</v>
      </c>
      <c r="B76" s="171" t="s">
        <v>300</v>
      </c>
      <c r="C76" s="172"/>
      <c r="D76" s="25"/>
      <c r="E76" s="24" t="s">
        <v>145</v>
      </c>
      <c r="F76" s="24" t="s">
        <v>51</v>
      </c>
      <c r="G76" s="44" t="s">
        <v>126</v>
      </c>
    </row>
    <row r="77" spans="1:7" ht="15.6" customHeight="1" x14ac:dyDescent="0.3">
      <c r="A77" s="84">
        <v>57</v>
      </c>
      <c r="B77" s="171" t="s">
        <v>301</v>
      </c>
      <c r="C77" s="172"/>
      <c r="D77" s="25"/>
      <c r="E77" s="24" t="s">
        <v>145</v>
      </c>
      <c r="F77" s="55">
        <v>20000</v>
      </c>
      <c r="G77" s="44" t="s">
        <v>128</v>
      </c>
    </row>
    <row r="78" spans="1:7" ht="15.6" customHeight="1" x14ac:dyDescent="0.3">
      <c r="A78" s="84">
        <v>58</v>
      </c>
      <c r="B78" s="171" t="s">
        <v>302</v>
      </c>
      <c r="C78" s="172"/>
      <c r="D78" s="25"/>
      <c r="E78" s="24" t="s">
        <v>145</v>
      </c>
      <c r="F78" s="24" t="s">
        <v>51</v>
      </c>
      <c r="G78" s="44" t="s">
        <v>130</v>
      </c>
    </row>
    <row r="79" spans="1:7" ht="15.6" customHeight="1" x14ac:dyDescent="0.3">
      <c r="A79" s="84">
        <v>59</v>
      </c>
      <c r="B79" s="171" t="s">
        <v>305</v>
      </c>
      <c r="C79" s="172"/>
      <c r="D79" s="25"/>
      <c r="E79" s="25" t="s">
        <v>144</v>
      </c>
      <c r="F79" s="24" t="s">
        <v>51</v>
      </c>
      <c r="G79" s="44" t="s">
        <v>130</v>
      </c>
    </row>
    <row r="80" spans="1:7" ht="15.6" customHeight="1" x14ac:dyDescent="0.3">
      <c r="A80" s="84">
        <v>60</v>
      </c>
      <c r="B80" s="171" t="s">
        <v>303</v>
      </c>
      <c r="C80" s="172"/>
      <c r="D80" s="25"/>
      <c r="E80" s="25"/>
      <c r="F80" s="24"/>
      <c r="G80" s="44" t="s">
        <v>230</v>
      </c>
    </row>
    <row r="81" spans="1:7" ht="15.6" customHeight="1" x14ac:dyDescent="0.3">
      <c r="A81" s="84">
        <v>61</v>
      </c>
      <c r="B81" s="171" t="s">
        <v>304</v>
      </c>
      <c r="C81" s="172"/>
      <c r="D81" s="25"/>
      <c r="E81" s="25"/>
      <c r="F81" s="24"/>
      <c r="G81" s="44" t="s">
        <v>230</v>
      </c>
    </row>
    <row r="82" spans="1:7" ht="14.45" customHeight="1" x14ac:dyDescent="0.3">
      <c r="A82" s="86">
        <v>62</v>
      </c>
      <c r="B82" s="171" t="s">
        <v>307</v>
      </c>
      <c r="C82" s="172"/>
      <c r="D82" s="25"/>
      <c r="E82" s="25"/>
      <c r="F82" s="24"/>
      <c r="G82" s="44" t="s">
        <v>230</v>
      </c>
    </row>
    <row r="83" spans="1:7" ht="14.45" customHeight="1" x14ac:dyDescent="0.3">
      <c r="A83" s="87">
        <v>63</v>
      </c>
      <c r="B83" s="173" t="s">
        <v>308</v>
      </c>
      <c r="C83" s="174"/>
      <c r="D83" s="27"/>
      <c r="E83" s="27"/>
      <c r="F83" s="32"/>
      <c r="G83" s="45" t="s">
        <v>230</v>
      </c>
    </row>
    <row r="84" spans="1:7" ht="14.45" customHeight="1" x14ac:dyDescent="0.3">
      <c r="A84" s="166" t="s">
        <v>235</v>
      </c>
      <c r="B84" s="175" t="s">
        <v>424</v>
      </c>
      <c r="C84" s="176"/>
      <c r="D84" s="168" t="s">
        <v>234</v>
      </c>
      <c r="E84" s="162" t="s">
        <v>677</v>
      </c>
      <c r="F84" s="162"/>
      <c r="G84" s="41" t="s">
        <v>39</v>
      </c>
    </row>
    <row r="85" spans="1:7" ht="21" customHeight="1" x14ac:dyDescent="0.3">
      <c r="A85" s="167"/>
      <c r="B85" s="177"/>
      <c r="C85" s="178"/>
      <c r="D85" s="168"/>
      <c r="E85" s="21" t="s">
        <v>36</v>
      </c>
      <c r="F85" s="21" t="s">
        <v>37</v>
      </c>
      <c r="G85" s="42" t="s">
        <v>40</v>
      </c>
    </row>
    <row r="86" spans="1:7" ht="24.75" customHeight="1" x14ac:dyDescent="0.3">
      <c r="A86" s="163" t="s">
        <v>45</v>
      </c>
      <c r="B86" s="164"/>
      <c r="C86" s="164"/>
      <c r="D86" s="164"/>
      <c r="E86" s="164"/>
      <c r="F86" s="164"/>
      <c r="G86" s="165"/>
    </row>
    <row r="87" spans="1:7" x14ac:dyDescent="0.3">
      <c r="A87" s="88">
        <v>64</v>
      </c>
      <c r="B87" s="179" t="s">
        <v>309</v>
      </c>
      <c r="C87" s="180"/>
      <c r="D87" s="51"/>
      <c r="E87" s="51" t="s">
        <v>149</v>
      </c>
      <c r="F87" s="57">
        <v>32000</v>
      </c>
      <c r="G87" s="53" t="s">
        <v>48</v>
      </c>
    </row>
    <row r="88" spans="1:7" x14ac:dyDescent="0.3">
      <c r="A88" s="86">
        <v>65</v>
      </c>
      <c r="B88" s="171" t="s">
        <v>310</v>
      </c>
      <c r="C88" s="172"/>
      <c r="D88" s="25"/>
      <c r="E88" s="25" t="s">
        <v>160</v>
      </c>
      <c r="F88" s="26">
        <v>30000</v>
      </c>
      <c r="G88" s="44" t="s">
        <v>48</v>
      </c>
    </row>
    <row r="89" spans="1:7" x14ac:dyDescent="0.3">
      <c r="A89" s="86">
        <v>66</v>
      </c>
      <c r="B89" s="171" t="s">
        <v>311</v>
      </c>
      <c r="C89" s="172"/>
      <c r="D89" s="25"/>
      <c r="E89" s="25" t="s">
        <v>144</v>
      </c>
      <c r="F89" s="26">
        <v>10000</v>
      </c>
      <c r="G89" s="44" t="s">
        <v>48</v>
      </c>
    </row>
    <row r="90" spans="1:7" x14ac:dyDescent="0.3">
      <c r="A90" s="86">
        <v>67</v>
      </c>
      <c r="B90" s="171" t="s">
        <v>312</v>
      </c>
      <c r="C90" s="172"/>
      <c r="D90" s="25"/>
      <c r="E90" s="25" t="s">
        <v>153</v>
      </c>
      <c r="F90" s="26">
        <v>370000</v>
      </c>
      <c r="G90" s="44" t="s">
        <v>48</v>
      </c>
    </row>
    <row r="91" spans="1:7" x14ac:dyDescent="0.3">
      <c r="A91" s="67"/>
      <c r="B91" s="171" t="s">
        <v>313</v>
      </c>
      <c r="C91" s="172"/>
      <c r="D91" s="25"/>
      <c r="E91" s="25"/>
      <c r="F91" s="25"/>
      <c r="G91" s="44"/>
    </row>
    <row r="92" spans="1:7" x14ac:dyDescent="0.3">
      <c r="A92" s="67"/>
      <c r="B92" s="171" t="s">
        <v>314</v>
      </c>
      <c r="C92" s="172"/>
      <c r="D92" s="25"/>
      <c r="E92" s="25"/>
      <c r="F92" s="25"/>
      <c r="G92" s="44"/>
    </row>
    <row r="93" spans="1:7" x14ac:dyDescent="0.3">
      <c r="A93" s="86">
        <v>68</v>
      </c>
      <c r="B93" s="171" t="s">
        <v>315</v>
      </c>
      <c r="C93" s="172"/>
      <c r="D93" s="25"/>
      <c r="E93" s="25"/>
      <c r="F93" s="81">
        <v>240000</v>
      </c>
      <c r="G93" s="44" t="s">
        <v>48</v>
      </c>
    </row>
    <row r="94" spans="1:7" x14ac:dyDescent="0.3">
      <c r="A94" s="86">
        <v>69</v>
      </c>
      <c r="B94" s="171" t="s">
        <v>316</v>
      </c>
      <c r="C94" s="172"/>
      <c r="D94" s="25"/>
      <c r="E94" s="24" t="s">
        <v>150</v>
      </c>
      <c r="F94" s="25" t="s">
        <v>50</v>
      </c>
      <c r="G94" s="44" t="s">
        <v>48</v>
      </c>
    </row>
    <row r="95" spans="1:7" x14ac:dyDescent="0.3">
      <c r="A95" s="86">
        <v>70</v>
      </c>
      <c r="B95" s="171" t="s">
        <v>317</v>
      </c>
      <c r="C95" s="172"/>
      <c r="D95" s="25"/>
      <c r="E95" s="24" t="s">
        <v>150</v>
      </c>
      <c r="F95" s="26">
        <v>800000</v>
      </c>
      <c r="G95" s="44" t="s">
        <v>48</v>
      </c>
    </row>
    <row r="96" spans="1:7" x14ac:dyDescent="0.3">
      <c r="A96" s="86">
        <v>71</v>
      </c>
      <c r="B96" s="171" t="s">
        <v>318</v>
      </c>
      <c r="C96" s="172"/>
      <c r="D96" s="25"/>
      <c r="E96" s="24" t="s">
        <v>144</v>
      </c>
      <c r="F96" s="82">
        <v>29600</v>
      </c>
      <c r="G96" s="44" t="s">
        <v>49</v>
      </c>
    </row>
    <row r="97" spans="1:7" x14ac:dyDescent="0.3">
      <c r="A97" s="86">
        <v>72</v>
      </c>
      <c r="B97" s="171" t="s">
        <v>319</v>
      </c>
      <c r="C97" s="172"/>
      <c r="D97" s="25"/>
      <c r="E97" s="24" t="s">
        <v>150</v>
      </c>
      <c r="F97" s="82">
        <v>800000</v>
      </c>
      <c r="G97" s="44" t="s">
        <v>48</v>
      </c>
    </row>
    <row r="98" spans="1:7" x14ac:dyDescent="0.3">
      <c r="A98" s="86">
        <v>74</v>
      </c>
      <c r="B98" s="171" t="s">
        <v>320</v>
      </c>
      <c r="C98" s="172"/>
      <c r="D98" s="25"/>
      <c r="E98" s="24" t="s">
        <v>671</v>
      </c>
      <c r="F98" s="82">
        <v>27000</v>
      </c>
      <c r="G98" s="44" t="s">
        <v>48</v>
      </c>
    </row>
    <row r="99" spans="1:7" x14ac:dyDescent="0.3">
      <c r="A99" s="86">
        <v>77</v>
      </c>
      <c r="B99" s="171" t="s">
        <v>321</v>
      </c>
      <c r="C99" s="172"/>
      <c r="D99" s="25"/>
      <c r="E99" s="24" t="s">
        <v>144</v>
      </c>
      <c r="F99" s="24" t="s">
        <v>51</v>
      </c>
      <c r="G99" s="44" t="s">
        <v>63</v>
      </c>
    </row>
    <row r="100" spans="1:7" x14ac:dyDescent="0.3">
      <c r="A100" s="86">
        <v>78</v>
      </c>
      <c r="B100" s="171" t="s">
        <v>322</v>
      </c>
      <c r="C100" s="172"/>
      <c r="D100" s="25"/>
      <c r="E100" s="24" t="s">
        <v>151</v>
      </c>
      <c r="F100" s="55">
        <v>180000</v>
      </c>
      <c r="G100" s="44" t="s">
        <v>48</v>
      </c>
    </row>
    <row r="101" spans="1:7" x14ac:dyDescent="0.3">
      <c r="A101" s="86">
        <v>79</v>
      </c>
      <c r="B101" s="171" t="s">
        <v>667</v>
      </c>
      <c r="C101" s="172"/>
      <c r="D101" s="25"/>
      <c r="E101" s="24" t="s">
        <v>151</v>
      </c>
      <c r="F101" s="55">
        <v>400000</v>
      </c>
      <c r="G101" s="44" t="s">
        <v>48</v>
      </c>
    </row>
    <row r="102" spans="1:7" x14ac:dyDescent="0.3">
      <c r="A102" s="86">
        <v>80</v>
      </c>
      <c r="B102" s="171" t="s">
        <v>668</v>
      </c>
      <c r="C102" s="172"/>
      <c r="D102" s="25"/>
      <c r="E102" s="24" t="s">
        <v>151</v>
      </c>
      <c r="F102" s="55">
        <v>800000</v>
      </c>
      <c r="G102" s="44" t="s">
        <v>48</v>
      </c>
    </row>
    <row r="103" spans="1:7" x14ac:dyDescent="0.3">
      <c r="A103" s="86">
        <v>81</v>
      </c>
      <c r="B103" s="171" t="s">
        <v>323</v>
      </c>
      <c r="C103" s="172"/>
      <c r="D103" s="25"/>
      <c r="E103" s="24"/>
      <c r="F103" s="55"/>
      <c r="G103" s="44" t="s">
        <v>70</v>
      </c>
    </row>
    <row r="104" spans="1:7" x14ac:dyDescent="0.3">
      <c r="A104" s="86">
        <v>82</v>
      </c>
      <c r="B104" s="171" t="s">
        <v>670</v>
      </c>
      <c r="C104" s="172"/>
      <c r="D104" s="25"/>
      <c r="E104" s="24"/>
      <c r="F104" s="55"/>
      <c r="G104" s="44" t="s">
        <v>70</v>
      </c>
    </row>
    <row r="105" spans="1:7" x14ac:dyDescent="0.3">
      <c r="A105" s="86">
        <v>83</v>
      </c>
      <c r="B105" s="171" t="s">
        <v>324</v>
      </c>
      <c r="C105" s="172"/>
      <c r="D105" s="25"/>
      <c r="E105" s="25" t="s">
        <v>150</v>
      </c>
      <c r="F105" s="24" t="s">
        <v>51</v>
      </c>
      <c r="G105" s="44" t="s">
        <v>74</v>
      </c>
    </row>
    <row r="106" spans="1:7" x14ac:dyDescent="0.3">
      <c r="A106" s="86">
        <v>84</v>
      </c>
      <c r="B106" s="171" t="s">
        <v>325</v>
      </c>
      <c r="C106" s="172"/>
      <c r="D106" s="25"/>
      <c r="E106" s="24"/>
      <c r="F106" s="24"/>
      <c r="G106" s="44" t="s">
        <v>135</v>
      </c>
    </row>
    <row r="107" spans="1:7" x14ac:dyDescent="0.3">
      <c r="A107" s="89">
        <v>85</v>
      </c>
      <c r="B107" s="171" t="s">
        <v>326</v>
      </c>
      <c r="C107" s="172"/>
      <c r="D107" s="30"/>
      <c r="E107" s="50"/>
      <c r="F107" s="50"/>
      <c r="G107" s="46" t="s">
        <v>135</v>
      </c>
    </row>
    <row r="108" spans="1:7" x14ac:dyDescent="0.3">
      <c r="A108" s="68"/>
      <c r="B108" s="190"/>
      <c r="C108" s="191"/>
      <c r="D108" s="30"/>
      <c r="E108" s="50"/>
      <c r="F108" s="50"/>
      <c r="G108" s="46"/>
    </row>
    <row r="109" spans="1:7" ht="18" customHeight="1" x14ac:dyDescent="0.3">
      <c r="A109" s="166" t="s">
        <v>235</v>
      </c>
      <c r="B109" s="175" t="s">
        <v>424</v>
      </c>
      <c r="C109" s="176"/>
      <c r="D109" s="168" t="s">
        <v>234</v>
      </c>
      <c r="E109" s="162" t="s">
        <v>677</v>
      </c>
      <c r="F109" s="162"/>
      <c r="G109" s="41" t="s">
        <v>39</v>
      </c>
    </row>
    <row r="110" spans="1:7" x14ac:dyDescent="0.3">
      <c r="A110" s="167"/>
      <c r="B110" s="177"/>
      <c r="C110" s="178"/>
      <c r="D110" s="168"/>
      <c r="E110" s="21" t="s">
        <v>36</v>
      </c>
      <c r="F110" s="21" t="s">
        <v>37</v>
      </c>
      <c r="G110" s="42" t="s">
        <v>40</v>
      </c>
    </row>
    <row r="111" spans="1:7" x14ac:dyDescent="0.3">
      <c r="A111" s="83">
        <v>86</v>
      </c>
      <c r="B111" s="179" t="s">
        <v>327</v>
      </c>
      <c r="C111" s="180"/>
      <c r="D111" s="23"/>
      <c r="E111" s="23" t="s">
        <v>151</v>
      </c>
      <c r="F111" s="58">
        <v>560000</v>
      </c>
      <c r="G111" s="43" t="s">
        <v>75</v>
      </c>
    </row>
    <row r="112" spans="1:7" x14ac:dyDescent="0.3">
      <c r="A112" s="84">
        <v>87</v>
      </c>
      <c r="B112" s="171" t="s">
        <v>328</v>
      </c>
      <c r="C112" s="172"/>
      <c r="D112" s="25"/>
      <c r="E112" s="25" t="s">
        <v>149</v>
      </c>
      <c r="F112" s="55">
        <v>324000</v>
      </c>
      <c r="G112" s="44" t="s">
        <v>75</v>
      </c>
    </row>
    <row r="113" spans="1:7" x14ac:dyDescent="0.3">
      <c r="A113" s="84">
        <v>88</v>
      </c>
      <c r="B113" s="171" t="s">
        <v>329</v>
      </c>
      <c r="C113" s="172"/>
      <c r="D113" s="25"/>
      <c r="E113" s="25" t="s">
        <v>152</v>
      </c>
      <c r="F113" s="24" t="s">
        <v>51</v>
      </c>
      <c r="G113" s="44" t="s">
        <v>75</v>
      </c>
    </row>
    <row r="114" spans="1:7" x14ac:dyDescent="0.3">
      <c r="A114" s="84">
        <v>89</v>
      </c>
      <c r="B114" s="171" t="s">
        <v>330</v>
      </c>
      <c r="C114" s="172"/>
      <c r="D114" s="25"/>
      <c r="E114" s="25" t="s">
        <v>151</v>
      </c>
      <c r="F114" s="26">
        <v>420000</v>
      </c>
      <c r="G114" s="44" t="s">
        <v>75</v>
      </c>
    </row>
    <row r="115" spans="1:7" x14ac:dyDescent="0.3">
      <c r="A115" s="84">
        <v>90</v>
      </c>
      <c r="B115" s="171" t="s">
        <v>350</v>
      </c>
      <c r="C115" s="172"/>
      <c r="D115" s="25"/>
      <c r="E115" s="25" t="s">
        <v>152</v>
      </c>
      <c r="F115" s="26">
        <v>420000</v>
      </c>
      <c r="G115" s="44" t="s">
        <v>75</v>
      </c>
    </row>
    <row r="116" spans="1:7" x14ac:dyDescent="0.3">
      <c r="A116" s="84">
        <v>91</v>
      </c>
      <c r="B116" s="171" t="s">
        <v>331</v>
      </c>
      <c r="C116" s="172"/>
      <c r="D116" s="25"/>
      <c r="E116" s="25" t="s">
        <v>149</v>
      </c>
      <c r="F116" s="26">
        <v>270000</v>
      </c>
      <c r="G116" s="44" t="s">
        <v>75</v>
      </c>
    </row>
    <row r="117" spans="1:7" x14ac:dyDescent="0.3">
      <c r="A117" s="84">
        <v>92</v>
      </c>
      <c r="B117" s="171" t="s">
        <v>332</v>
      </c>
      <c r="C117" s="172"/>
      <c r="D117" s="25"/>
      <c r="E117" s="25" t="s">
        <v>150</v>
      </c>
      <c r="F117" s="26">
        <v>50000</v>
      </c>
      <c r="G117" s="44" t="s">
        <v>75</v>
      </c>
    </row>
    <row r="118" spans="1:7" x14ac:dyDescent="0.3">
      <c r="A118" s="84">
        <v>93</v>
      </c>
      <c r="B118" s="171" t="s">
        <v>333</v>
      </c>
      <c r="C118" s="172"/>
      <c r="D118" s="25"/>
      <c r="E118" s="25" t="s">
        <v>153</v>
      </c>
      <c r="F118" s="26">
        <v>100000</v>
      </c>
      <c r="G118" s="44" t="s">
        <v>75</v>
      </c>
    </row>
    <row r="119" spans="1:7" x14ac:dyDescent="0.3">
      <c r="A119" s="84">
        <v>95</v>
      </c>
      <c r="B119" s="171" t="s">
        <v>334</v>
      </c>
      <c r="C119" s="172"/>
      <c r="D119" s="25"/>
      <c r="E119" s="25" t="s">
        <v>153</v>
      </c>
      <c r="F119" s="26">
        <v>50000</v>
      </c>
      <c r="G119" s="44" t="s">
        <v>75</v>
      </c>
    </row>
    <row r="120" spans="1:7" x14ac:dyDescent="0.3">
      <c r="A120" s="84">
        <v>95</v>
      </c>
      <c r="B120" s="66" t="s">
        <v>335</v>
      </c>
      <c r="C120" s="66"/>
      <c r="D120" s="25"/>
      <c r="E120" s="25" t="s">
        <v>228</v>
      </c>
      <c r="F120" s="59">
        <v>1400000</v>
      </c>
      <c r="G120" s="44" t="s">
        <v>75</v>
      </c>
    </row>
    <row r="121" spans="1:7" x14ac:dyDescent="0.3">
      <c r="A121" s="84">
        <v>96</v>
      </c>
      <c r="B121" s="171" t="s">
        <v>336</v>
      </c>
      <c r="C121" s="172"/>
      <c r="D121" s="25"/>
      <c r="E121" s="25" t="s">
        <v>152</v>
      </c>
      <c r="F121" s="59">
        <v>1400000</v>
      </c>
      <c r="G121" s="44" t="s">
        <v>75</v>
      </c>
    </row>
    <row r="122" spans="1:7" x14ac:dyDescent="0.3">
      <c r="A122" s="84">
        <v>97</v>
      </c>
      <c r="B122" s="171" t="s">
        <v>337</v>
      </c>
      <c r="C122" s="172"/>
      <c r="D122" s="25"/>
      <c r="E122" s="25" t="s">
        <v>153</v>
      </c>
      <c r="F122" s="24" t="s">
        <v>51</v>
      </c>
      <c r="G122" s="44" t="s">
        <v>76</v>
      </c>
    </row>
    <row r="123" spans="1:7" x14ac:dyDescent="0.3">
      <c r="A123" s="84">
        <v>98</v>
      </c>
      <c r="B123" s="171" t="s">
        <v>338</v>
      </c>
      <c r="C123" s="172"/>
      <c r="D123" s="25"/>
      <c r="E123" s="24"/>
      <c r="F123" s="24" t="s">
        <v>51</v>
      </c>
      <c r="G123" s="44" t="s">
        <v>78</v>
      </c>
    </row>
    <row r="124" spans="1:7" x14ac:dyDescent="0.3">
      <c r="A124" s="84">
        <v>99</v>
      </c>
      <c r="B124" s="171" t="s">
        <v>339</v>
      </c>
      <c r="C124" s="172"/>
      <c r="D124" s="25"/>
      <c r="E124" s="24"/>
      <c r="F124" s="24" t="s">
        <v>51</v>
      </c>
      <c r="G124" s="44" t="s">
        <v>78</v>
      </c>
    </row>
    <row r="125" spans="1:7" x14ac:dyDescent="0.3">
      <c r="A125" s="84">
        <v>100</v>
      </c>
      <c r="B125" s="171" t="s">
        <v>340</v>
      </c>
      <c r="C125" s="172"/>
      <c r="D125" s="25"/>
      <c r="E125" s="24"/>
      <c r="F125" s="24" t="s">
        <v>51</v>
      </c>
      <c r="G125" s="44" t="s">
        <v>78</v>
      </c>
    </row>
    <row r="126" spans="1:7" x14ac:dyDescent="0.3">
      <c r="A126" s="84">
        <v>101</v>
      </c>
      <c r="B126" s="171" t="s">
        <v>341</v>
      </c>
      <c r="C126" s="172"/>
      <c r="D126" s="25"/>
      <c r="E126" s="24"/>
      <c r="F126" s="24" t="s">
        <v>51</v>
      </c>
      <c r="G126" s="44" t="s">
        <v>123</v>
      </c>
    </row>
    <row r="127" spans="1:7" x14ac:dyDescent="0.3">
      <c r="A127" s="84">
        <v>102</v>
      </c>
      <c r="B127" s="171" t="s">
        <v>342</v>
      </c>
      <c r="C127" s="172"/>
      <c r="D127" s="25"/>
      <c r="E127" s="25" t="s">
        <v>144</v>
      </c>
      <c r="F127" s="24" t="s">
        <v>51</v>
      </c>
      <c r="G127" s="44" t="s">
        <v>83</v>
      </c>
    </row>
    <row r="128" spans="1:7" x14ac:dyDescent="0.3">
      <c r="A128" s="84">
        <v>103</v>
      </c>
      <c r="B128" s="171" t="s">
        <v>343</v>
      </c>
      <c r="C128" s="172"/>
      <c r="D128" s="25"/>
      <c r="E128" s="25" t="s">
        <v>144</v>
      </c>
      <c r="F128" s="24" t="s">
        <v>51</v>
      </c>
      <c r="G128" s="44" t="s">
        <v>83</v>
      </c>
    </row>
    <row r="129" spans="1:7" x14ac:dyDescent="0.3">
      <c r="A129" s="84">
        <v>104</v>
      </c>
      <c r="B129" s="171" t="s">
        <v>344</v>
      </c>
      <c r="C129" s="172"/>
      <c r="D129" s="25"/>
      <c r="E129" s="25" t="s">
        <v>144</v>
      </c>
      <c r="F129" s="24" t="s">
        <v>51</v>
      </c>
      <c r="G129" s="44" t="s">
        <v>83</v>
      </c>
    </row>
    <row r="130" spans="1:7" x14ac:dyDescent="0.3">
      <c r="A130" s="84">
        <v>105</v>
      </c>
      <c r="B130" s="171" t="s">
        <v>345</v>
      </c>
      <c r="C130" s="172"/>
      <c r="D130" s="25"/>
      <c r="E130" s="25" t="s">
        <v>144</v>
      </c>
      <c r="F130" s="24" t="s">
        <v>51</v>
      </c>
      <c r="G130" s="44" t="s">
        <v>83</v>
      </c>
    </row>
    <row r="131" spans="1:7" x14ac:dyDescent="0.3">
      <c r="A131" s="84">
        <v>106</v>
      </c>
      <c r="B131" s="171" t="s">
        <v>346</v>
      </c>
      <c r="C131" s="172"/>
      <c r="D131" s="25"/>
      <c r="E131" s="24"/>
      <c r="F131" s="24"/>
      <c r="G131" s="44" t="s">
        <v>86</v>
      </c>
    </row>
    <row r="132" spans="1:7" x14ac:dyDescent="0.3">
      <c r="A132" s="84">
        <v>107</v>
      </c>
      <c r="B132" s="171" t="s">
        <v>347</v>
      </c>
      <c r="C132" s="172"/>
      <c r="D132" s="25"/>
      <c r="E132" s="24"/>
      <c r="F132" s="24"/>
      <c r="G132" s="44" t="s">
        <v>86</v>
      </c>
    </row>
    <row r="133" spans="1:7" x14ac:dyDescent="0.3">
      <c r="A133" s="84">
        <v>108</v>
      </c>
      <c r="B133" s="171" t="s">
        <v>348</v>
      </c>
      <c r="C133" s="172"/>
      <c r="D133" s="25"/>
      <c r="E133" s="24" t="s">
        <v>161</v>
      </c>
      <c r="F133" s="55">
        <v>10000</v>
      </c>
      <c r="G133" s="44" t="s">
        <v>134</v>
      </c>
    </row>
    <row r="134" spans="1:7" x14ac:dyDescent="0.3">
      <c r="A134" s="85">
        <v>109</v>
      </c>
      <c r="B134" s="173" t="s">
        <v>349</v>
      </c>
      <c r="C134" s="174"/>
      <c r="D134" s="27"/>
      <c r="E134" s="32" t="s">
        <v>158</v>
      </c>
      <c r="F134" s="60">
        <v>5000</v>
      </c>
      <c r="G134" s="45" t="s">
        <v>90</v>
      </c>
    </row>
    <row r="135" spans="1:7" ht="18" customHeight="1" x14ac:dyDescent="0.3">
      <c r="A135" s="166" t="s">
        <v>235</v>
      </c>
      <c r="B135" s="175" t="s">
        <v>424</v>
      </c>
      <c r="C135" s="176"/>
      <c r="D135" s="168" t="s">
        <v>234</v>
      </c>
      <c r="E135" s="162" t="s">
        <v>677</v>
      </c>
      <c r="F135" s="162"/>
      <c r="G135" s="41" t="s">
        <v>39</v>
      </c>
    </row>
    <row r="136" spans="1:7" ht="15" customHeight="1" x14ac:dyDescent="0.3">
      <c r="A136" s="167"/>
      <c r="B136" s="177"/>
      <c r="C136" s="178"/>
      <c r="D136" s="168"/>
      <c r="E136" s="21" t="s">
        <v>36</v>
      </c>
      <c r="F136" s="21" t="s">
        <v>37</v>
      </c>
      <c r="G136" s="42" t="s">
        <v>40</v>
      </c>
    </row>
    <row r="137" spans="1:7" x14ac:dyDescent="0.3">
      <c r="A137" s="83">
        <v>110</v>
      </c>
      <c r="B137" s="179" t="s">
        <v>351</v>
      </c>
      <c r="C137" s="180"/>
      <c r="D137" s="23"/>
      <c r="E137" s="22"/>
      <c r="F137" s="58"/>
      <c r="G137" s="43" t="s">
        <v>90</v>
      </c>
    </row>
    <row r="138" spans="1:7" x14ac:dyDescent="0.3">
      <c r="A138" s="84">
        <v>111</v>
      </c>
      <c r="B138" s="171" t="s">
        <v>425</v>
      </c>
      <c r="C138" s="172"/>
      <c r="D138" s="25"/>
      <c r="E138" s="24" t="s">
        <v>158</v>
      </c>
      <c r="F138" s="55">
        <v>10000</v>
      </c>
      <c r="G138" s="44" t="s">
        <v>94</v>
      </c>
    </row>
    <row r="139" spans="1:7" x14ac:dyDescent="0.3">
      <c r="A139" s="84">
        <v>112</v>
      </c>
      <c r="B139" s="171" t="s">
        <v>426</v>
      </c>
      <c r="C139" s="172"/>
      <c r="D139" s="25"/>
      <c r="E139" s="24" t="s">
        <v>158</v>
      </c>
      <c r="F139" s="55">
        <v>30000</v>
      </c>
      <c r="G139" s="44" t="s">
        <v>94</v>
      </c>
    </row>
    <row r="140" spans="1:7" x14ac:dyDescent="0.3">
      <c r="A140" s="84">
        <v>113</v>
      </c>
      <c r="B140" s="171" t="s">
        <v>427</v>
      </c>
      <c r="C140" s="172"/>
      <c r="D140" s="25"/>
      <c r="E140" s="24" t="s">
        <v>158</v>
      </c>
      <c r="F140" s="55">
        <v>10000</v>
      </c>
      <c r="G140" s="44" t="s">
        <v>94</v>
      </c>
    </row>
    <row r="141" spans="1:7" x14ac:dyDescent="0.3">
      <c r="A141" s="84">
        <v>115</v>
      </c>
      <c r="B141" s="171" t="s">
        <v>352</v>
      </c>
      <c r="C141" s="172"/>
      <c r="D141" s="25"/>
      <c r="E141" s="24" t="s">
        <v>144</v>
      </c>
      <c r="F141" s="24" t="s">
        <v>51</v>
      </c>
      <c r="G141" s="44" t="s">
        <v>95</v>
      </c>
    </row>
    <row r="142" spans="1:7" x14ac:dyDescent="0.3">
      <c r="A142" s="84">
        <v>115</v>
      </c>
      <c r="B142" s="171" t="s">
        <v>353</v>
      </c>
      <c r="C142" s="172"/>
      <c r="D142" s="25"/>
      <c r="E142" s="24"/>
      <c r="F142" s="55"/>
      <c r="G142" s="44" t="s">
        <v>95</v>
      </c>
    </row>
    <row r="143" spans="1:7" x14ac:dyDescent="0.3">
      <c r="A143" s="84">
        <v>116</v>
      </c>
      <c r="B143" s="171" t="s">
        <v>354</v>
      </c>
      <c r="C143" s="172"/>
      <c r="D143" s="25"/>
      <c r="E143" s="25"/>
      <c r="F143" s="55"/>
      <c r="G143" s="44" t="s">
        <v>106</v>
      </c>
    </row>
    <row r="144" spans="1:7" x14ac:dyDescent="0.3">
      <c r="A144" s="84">
        <v>117</v>
      </c>
      <c r="B144" s="171" t="s">
        <v>355</v>
      </c>
      <c r="C144" s="172"/>
      <c r="D144" s="25"/>
      <c r="E144" s="25"/>
      <c r="F144" s="55"/>
      <c r="G144" s="44" t="s">
        <v>106</v>
      </c>
    </row>
    <row r="145" spans="1:7" x14ac:dyDescent="0.3">
      <c r="A145" s="84">
        <v>118</v>
      </c>
      <c r="B145" s="171" t="s">
        <v>356</v>
      </c>
      <c r="C145" s="172"/>
      <c r="D145" s="25"/>
      <c r="E145" s="25"/>
      <c r="F145" s="55"/>
      <c r="G145" s="44" t="s">
        <v>106</v>
      </c>
    </row>
    <row r="146" spans="1:7" x14ac:dyDescent="0.3">
      <c r="A146" s="84">
        <v>119</v>
      </c>
      <c r="B146" s="171" t="s">
        <v>327</v>
      </c>
      <c r="C146" s="172"/>
      <c r="D146" s="25"/>
      <c r="E146" s="25"/>
      <c r="F146" s="55"/>
      <c r="G146" s="44" t="s">
        <v>106</v>
      </c>
    </row>
    <row r="147" spans="1:7" ht="17.45" customHeight="1" x14ac:dyDescent="0.3">
      <c r="A147" s="84">
        <v>120</v>
      </c>
      <c r="B147" s="171" t="s">
        <v>357</v>
      </c>
      <c r="C147" s="172"/>
      <c r="D147" s="25"/>
      <c r="E147" s="25" t="s">
        <v>144</v>
      </c>
      <c r="F147" s="55">
        <v>14400</v>
      </c>
      <c r="G147" s="44" t="s">
        <v>109</v>
      </c>
    </row>
    <row r="148" spans="1:7" ht="15" customHeight="1" x14ac:dyDescent="0.3">
      <c r="A148" s="24"/>
      <c r="B148" s="171" t="s">
        <v>388</v>
      </c>
      <c r="C148" s="172"/>
      <c r="D148" s="25"/>
      <c r="E148" s="24"/>
      <c r="F148" s="55"/>
      <c r="G148" s="44"/>
    </row>
    <row r="149" spans="1:7" x14ac:dyDescent="0.3">
      <c r="A149" s="84">
        <v>121</v>
      </c>
      <c r="B149" s="171" t="s">
        <v>387</v>
      </c>
      <c r="C149" s="172"/>
      <c r="D149" s="25"/>
      <c r="E149" s="25" t="s">
        <v>144</v>
      </c>
      <c r="F149" s="55">
        <v>60000</v>
      </c>
      <c r="G149" s="44" t="s">
        <v>109</v>
      </c>
    </row>
    <row r="150" spans="1:7" x14ac:dyDescent="0.3">
      <c r="A150" s="84">
        <v>122</v>
      </c>
      <c r="B150" s="171" t="s">
        <v>358</v>
      </c>
      <c r="C150" s="172"/>
      <c r="D150" s="25"/>
      <c r="E150" s="25" t="s">
        <v>144</v>
      </c>
      <c r="F150" s="24" t="s">
        <v>51</v>
      </c>
      <c r="G150" s="44" t="s">
        <v>112</v>
      </c>
    </row>
    <row r="151" spans="1:7" x14ac:dyDescent="0.3">
      <c r="A151" s="84">
        <v>123</v>
      </c>
      <c r="B151" s="171" t="s">
        <v>359</v>
      </c>
      <c r="C151" s="172"/>
      <c r="D151" s="25"/>
      <c r="E151" s="24"/>
      <c r="F151" s="24" t="s">
        <v>51</v>
      </c>
      <c r="G151" s="44" t="s">
        <v>113</v>
      </c>
    </row>
    <row r="152" spans="1:7" x14ac:dyDescent="0.3">
      <c r="A152" s="84">
        <v>124</v>
      </c>
      <c r="B152" s="171" t="s">
        <v>360</v>
      </c>
      <c r="C152" s="172"/>
      <c r="D152" s="25"/>
      <c r="E152" s="24"/>
      <c r="F152" s="24" t="s">
        <v>51</v>
      </c>
      <c r="G152" s="44" t="s">
        <v>113</v>
      </c>
    </row>
    <row r="153" spans="1:7" x14ac:dyDescent="0.3">
      <c r="A153" s="84">
        <v>125</v>
      </c>
      <c r="B153" s="171" t="s">
        <v>361</v>
      </c>
      <c r="C153" s="172"/>
      <c r="D153" s="25"/>
      <c r="E153" s="24"/>
      <c r="F153" s="24" t="s">
        <v>51</v>
      </c>
      <c r="G153" s="44" t="s">
        <v>116</v>
      </c>
    </row>
    <row r="154" spans="1:7" x14ac:dyDescent="0.3">
      <c r="A154" s="84">
        <v>156</v>
      </c>
      <c r="B154" s="171" t="s">
        <v>362</v>
      </c>
      <c r="C154" s="172"/>
      <c r="D154" s="25"/>
      <c r="E154" s="24"/>
      <c r="F154" s="24" t="s">
        <v>51</v>
      </c>
      <c r="G154" s="44" t="s">
        <v>116</v>
      </c>
    </row>
    <row r="155" spans="1:7" x14ac:dyDescent="0.3">
      <c r="A155" s="84">
        <v>127</v>
      </c>
      <c r="B155" s="171" t="s">
        <v>363</v>
      </c>
      <c r="C155" s="172"/>
      <c r="D155" s="25"/>
      <c r="E155" s="25" t="s">
        <v>144</v>
      </c>
      <c r="F155" s="55">
        <v>20000</v>
      </c>
      <c r="G155" s="44" t="s">
        <v>121</v>
      </c>
    </row>
    <row r="156" spans="1:7" x14ac:dyDescent="0.3">
      <c r="A156" s="84">
        <v>128</v>
      </c>
      <c r="B156" s="171" t="s">
        <v>364</v>
      </c>
      <c r="C156" s="172"/>
      <c r="D156" s="25"/>
      <c r="E156" s="25" t="s">
        <v>144</v>
      </c>
      <c r="F156" s="55">
        <v>10000</v>
      </c>
      <c r="G156" s="44" t="s">
        <v>121</v>
      </c>
    </row>
    <row r="157" spans="1:7" x14ac:dyDescent="0.3">
      <c r="A157" s="24"/>
      <c r="B157" s="171" t="s">
        <v>365</v>
      </c>
      <c r="C157" s="172"/>
      <c r="D157" s="25"/>
      <c r="E157" s="25"/>
      <c r="F157" s="24"/>
      <c r="G157" s="44"/>
    </row>
    <row r="158" spans="1:7" x14ac:dyDescent="0.3">
      <c r="A158" s="84">
        <v>128</v>
      </c>
      <c r="B158" s="171" t="s">
        <v>366</v>
      </c>
      <c r="C158" s="172"/>
      <c r="D158" s="25"/>
      <c r="E158" s="25" t="s">
        <v>144</v>
      </c>
      <c r="F158" s="55">
        <v>10000</v>
      </c>
      <c r="G158" s="44" t="s">
        <v>121</v>
      </c>
    </row>
    <row r="159" spans="1:7" x14ac:dyDescent="0.3">
      <c r="A159" s="84">
        <v>129</v>
      </c>
      <c r="B159" s="171" t="s">
        <v>678</v>
      </c>
      <c r="C159" s="172"/>
      <c r="D159" s="25"/>
      <c r="E159" s="25" t="s">
        <v>144</v>
      </c>
      <c r="F159" s="55">
        <v>10000</v>
      </c>
      <c r="G159" s="44" t="s">
        <v>121</v>
      </c>
    </row>
    <row r="160" spans="1:7" x14ac:dyDescent="0.3">
      <c r="A160" s="85">
        <v>130</v>
      </c>
      <c r="B160" s="173" t="s">
        <v>367</v>
      </c>
      <c r="C160" s="174"/>
      <c r="D160" s="27"/>
      <c r="E160" s="27" t="s">
        <v>144</v>
      </c>
      <c r="F160" s="60">
        <v>30000</v>
      </c>
      <c r="G160" s="45" t="s">
        <v>121</v>
      </c>
    </row>
    <row r="161" spans="1:7" ht="18" customHeight="1" x14ac:dyDescent="0.3">
      <c r="A161" s="166" t="s">
        <v>235</v>
      </c>
      <c r="B161" s="175" t="s">
        <v>424</v>
      </c>
      <c r="C161" s="176"/>
      <c r="D161" s="168" t="s">
        <v>234</v>
      </c>
      <c r="E161" s="162" t="s">
        <v>38</v>
      </c>
      <c r="F161" s="162"/>
      <c r="G161" s="41" t="s">
        <v>39</v>
      </c>
    </row>
    <row r="162" spans="1:7" x14ac:dyDescent="0.3">
      <c r="A162" s="167"/>
      <c r="B162" s="177"/>
      <c r="C162" s="178"/>
      <c r="D162" s="168"/>
      <c r="E162" s="21" t="s">
        <v>36</v>
      </c>
      <c r="F162" s="21" t="s">
        <v>37</v>
      </c>
      <c r="G162" s="42" t="s">
        <v>40</v>
      </c>
    </row>
    <row r="163" spans="1:7" x14ac:dyDescent="0.3">
      <c r="A163" s="83">
        <v>131</v>
      </c>
      <c r="B163" s="179" t="s">
        <v>368</v>
      </c>
      <c r="C163" s="180"/>
      <c r="D163" s="23"/>
      <c r="E163" s="23" t="s">
        <v>144</v>
      </c>
      <c r="F163" s="58">
        <v>10000</v>
      </c>
      <c r="G163" s="43" t="s">
        <v>121</v>
      </c>
    </row>
    <row r="164" spans="1:7" x14ac:dyDescent="0.3">
      <c r="A164" s="24"/>
      <c r="B164" s="171" t="s">
        <v>369</v>
      </c>
      <c r="C164" s="172"/>
      <c r="D164" s="25"/>
      <c r="E164" s="25"/>
      <c r="F164" s="55"/>
      <c r="G164" s="44"/>
    </row>
    <row r="165" spans="1:7" x14ac:dyDescent="0.3">
      <c r="A165" s="84">
        <v>132</v>
      </c>
      <c r="B165" s="171" t="s">
        <v>370</v>
      </c>
      <c r="C165" s="172"/>
      <c r="D165" s="25"/>
      <c r="E165" s="25" t="s">
        <v>144</v>
      </c>
      <c r="F165" s="55">
        <v>10000</v>
      </c>
      <c r="G165" s="44" t="s">
        <v>121</v>
      </c>
    </row>
    <row r="166" spans="1:7" x14ac:dyDescent="0.3">
      <c r="A166" s="24"/>
      <c r="B166" s="171" t="s">
        <v>371</v>
      </c>
      <c r="C166" s="172"/>
      <c r="D166" s="25"/>
      <c r="E166" s="25"/>
      <c r="F166" s="55"/>
      <c r="G166" s="44"/>
    </row>
    <row r="167" spans="1:7" x14ac:dyDescent="0.3">
      <c r="A167" s="84">
        <v>133</v>
      </c>
      <c r="B167" s="171" t="s">
        <v>372</v>
      </c>
      <c r="C167" s="172"/>
      <c r="D167" s="25"/>
      <c r="E167" s="25" t="s">
        <v>144</v>
      </c>
      <c r="F167" s="55">
        <v>10000</v>
      </c>
      <c r="G167" s="44" t="s">
        <v>121</v>
      </c>
    </row>
    <row r="168" spans="1:7" x14ac:dyDescent="0.3">
      <c r="A168" s="24"/>
      <c r="B168" s="171" t="s">
        <v>373</v>
      </c>
      <c r="C168" s="172"/>
      <c r="D168" s="25"/>
      <c r="E168" s="25"/>
      <c r="F168" s="55"/>
      <c r="G168" s="44"/>
    </row>
    <row r="169" spans="1:7" x14ac:dyDescent="0.3">
      <c r="A169" s="84">
        <v>134</v>
      </c>
      <c r="B169" s="171" t="s">
        <v>374</v>
      </c>
      <c r="C169" s="172"/>
      <c r="D169" s="25"/>
      <c r="E169" s="25" t="s">
        <v>144</v>
      </c>
      <c r="F169" s="55">
        <v>10000</v>
      </c>
      <c r="G169" s="44" t="s">
        <v>121</v>
      </c>
    </row>
    <row r="170" spans="1:7" x14ac:dyDescent="0.3">
      <c r="A170" s="24"/>
      <c r="B170" s="171" t="s">
        <v>375</v>
      </c>
      <c r="C170" s="172"/>
      <c r="D170" s="25"/>
      <c r="E170" s="25"/>
      <c r="F170" s="55"/>
      <c r="G170" s="44"/>
    </row>
    <row r="171" spans="1:7" x14ac:dyDescent="0.3">
      <c r="A171" s="84">
        <v>135</v>
      </c>
      <c r="B171" s="171" t="s">
        <v>376</v>
      </c>
      <c r="C171" s="172"/>
      <c r="D171" s="25"/>
      <c r="E171" s="25" t="s">
        <v>144</v>
      </c>
      <c r="F171" s="55">
        <v>30000</v>
      </c>
      <c r="G171" s="44" t="s">
        <v>121</v>
      </c>
    </row>
    <row r="172" spans="1:7" x14ac:dyDescent="0.3">
      <c r="A172" s="84">
        <v>136</v>
      </c>
      <c r="B172" s="171" t="s">
        <v>377</v>
      </c>
      <c r="C172" s="172"/>
      <c r="D172" s="25"/>
      <c r="E172" s="25" t="s">
        <v>144</v>
      </c>
      <c r="F172" s="55">
        <v>10000</v>
      </c>
      <c r="G172" s="44" t="s">
        <v>121</v>
      </c>
    </row>
    <row r="173" spans="1:7" x14ac:dyDescent="0.3">
      <c r="A173" s="24"/>
      <c r="B173" s="171" t="s">
        <v>378</v>
      </c>
      <c r="C173" s="172"/>
      <c r="D173" s="25"/>
      <c r="E173" s="25"/>
      <c r="F173" s="55"/>
      <c r="G173" s="44"/>
    </row>
    <row r="174" spans="1:7" x14ac:dyDescent="0.3">
      <c r="A174" s="84">
        <v>137</v>
      </c>
      <c r="B174" s="171" t="s">
        <v>379</v>
      </c>
      <c r="C174" s="172"/>
      <c r="D174" s="25"/>
      <c r="E174" s="25" t="s">
        <v>144</v>
      </c>
      <c r="F174" s="55">
        <v>10000</v>
      </c>
      <c r="G174" s="44" t="s">
        <v>121</v>
      </c>
    </row>
    <row r="175" spans="1:7" x14ac:dyDescent="0.3">
      <c r="A175" s="84">
        <v>138</v>
      </c>
      <c r="B175" s="171" t="s">
        <v>380</v>
      </c>
      <c r="C175" s="172"/>
      <c r="D175" s="25"/>
      <c r="E175" s="25" t="s">
        <v>144</v>
      </c>
      <c r="F175" s="55">
        <v>10000</v>
      </c>
      <c r="G175" s="44" t="s">
        <v>121</v>
      </c>
    </row>
    <row r="176" spans="1:7" x14ac:dyDescent="0.3">
      <c r="A176" s="84">
        <v>139</v>
      </c>
      <c r="B176" s="171" t="s">
        <v>381</v>
      </c>
      <c r="C176" s="172"/>
      <c r="D176" s="25"/>
      <c r="E176" s="25" t="s">
        <v>144</v>
      </c>
      <c r="F176" s="55">
        <v>10000</v>
      </c>
      <c r="G176" s="44" t="s">
        <v>121</v>
      </c>
    </row>
    <row r="177" spans="1:7" x14ac:dyDescent="0.3">
      <c r="A177" s="24"/>
      <c r="B177" s="171" t="s">
        <v>382</v>
      </c>
      <c r="C177" s="172"/>
      <c r="D177" s="25"/>
      <c r="E177" s="25"/>
      <c r="F177" s="24"/>
      <c r="G177" s="44"/>
    </row>
    <row r="178" spans="1:7" x14ac:dyDescent="0.3">
      <c r="A178" s="84">
        <v>140</v>
      </c>
      <c r="B178" s="171" t="s">
        <v>383</v>
      </c>
      <c r="C178" s="172"/>
      <c r="D178" s="25"/>
      <c r="E178" s="25" t="s">
        <v>144</v>
      </c>
      <c r="F178" s="55">
        <v>10000</v>
      </c>
      <c r="G178" s="44" t="s">
        <v>121</v>
      </c>
    </row>
    <row r="179" spans="1:7" x14ac:dyDescent="0.3">
      <c r="A179" s="24"/>
      <c r="B179" s="171" t="s">
        <v>382</v>
      </c>
      <c r="C179" s="172"/>
      <c r="D179" s="25"/>
      <c r="E179" s="25"/>
      <c r="F179" s="24"/>
      <c r="G179" s="44"/>
    </row>
    <row r="180" spans="1:7" x14ac:dyDescent="0.3">
      <c r="A180" s="84">
        <v>141</v>
      </c>
      <c r="B180" s="171" t="s">
        <v>384</v>
      </c>
      <c r="C180" s="172"/>
      <c r="D180" s="25"/>
      <c r="E180" s="25" t="s">
        <v>144</v>
      </c>
      <c r="F180" s="55">
        <v>10000</v>
      </c>
      <c r="G180" s="44" t="s">
        <v>121</v>
      </c>
    </row>
    <row r="181" spans="1:7" x14ac:dyDescent="0.3">
      <c r="A181" s="84">
        <v>142</v>
      </c>
      <c r="B181" s="171" t="s">
        <v>385</v>
      </c>
      <c r="C181" s="172"/>
      <c r="D181" s="25"/>
      <c r="E181" s="25" t="s">
        <v>144</v>
      </c>
      <c r="F181" s="55">
        <v>20000</v>
      </c>
      <c r="G181" s="44" t="s">
        <v>121</v>
      </c>
    </row>
    <row r="182" spans="1:7" x14ac:dyDescent="0.3">
      <c r="A182" s="84">
        <v>143</v>
      </c>
      <c r="B182" s="171" t="s">
        <v>386</v>
      </c>
      <c r="C182" s="172"/>
      <c r="D182" s="25"/>
      <c r="E182" s="24"/>
      <c r="F182" s="55"/>
      <c r="G182" s="44" t="s">
        <v>230</v>
      </c>
    </row>
    <row r="183" spans="1:7" x14ac:dyDescent="0.3">
      <c r="A183" s="50"/>
      <c r="B183" s="192"/>
      <c r="C183" s="193"/>
      <c r="D183" s="30"/>
      <c r="E183" s="50"/>
      <c r="F183" s="61"/>
      <c r="G183" s="46"/>
    </row>
    <row r="184" spans="1:7" x14ac:dyDescent="0.3">
      <c r="A184" s="33"/>
      <c r="B184" s="33"/>
      <c r="C184" s="33"/>
      <c r="D184" s="34"/>
      <c r="E184" s="33"/>
      <c r="F184" s="37"/>
      <c r="G184" s="47"/>
    </row>
    <row r="185" spans="1:7" x14ac:dyDescent="0.3">
      <c r="A185" s="38"/>
      <c r="B185" s="35"/>
      <c r="C185" s="35"/>
      <c r="D185" s="35"/>
      <c r="E185" s="38"/>
      <c r="F185" s="36"/>
      <c r="G185" s="48"/>
    </row>
    <row r="186" spans="1:7" x14ac:dyDescent="0.3">
      <c r="A186" s="33"/>
      <c r="B186" s="34"/>
      <c r="C186" s="34"/>
      <c r="D186" s="34"/>
      <c r="E186" s="33"/>
      <c r="F186" s="37"/>
      <c r="G186" s="47"/>
    </row>
    <row r="187" spans="1:7" x14ac:dyDescent="0.3">
      <c r="A187" s="166" t="s">
        <v>235</v>
      </c>
      <c r="B187" s="175" t="s">
        <v>424</v>
      </c>
      <c r="C187" s="176"/>
      <c r="D187" s="168" t="s">
        <v>234</v>
      </c>
      <c r="E187" s="162" t="s">
        <v>677</v>
      </c>
      <c r="F187" s="162"/>
      <c r="G187" s="41" t="s">
        <v>39</v>
      </c>
    </row>
    <row r="188" spans="1:7" x14ac:dyDescent="0.3">
      <c r="A188" s="167"/>
      <c r="B188" s="177"/>
      <c r="C188" s="178"/>
      <c r="D188" s="168"/>
      <c r="E188" s="21" t="s">
        <v>36</v>
      </c>
      <c r="F188" s="21" t="s">
        <v>37</v>
      </c>
      <c r="G188" s="42" t="s">
        <v>40</v>
      </c>
    </row>
    <row r="189" spans="1:7" x14ac:dyDescent="0.3">
      <c r="A189" s="194" t="s">
        <v>46</v>
      </c>
      <c r="B189" s="194"/>
      <c r="C189" s="194"/>
      <c r="D189" s="194"/>
      <c r="E189" s="194"/>
      <c r="F189" s="194"/>
      <c r="G189" s="194"/>
    </row>
    <row r="190" spans="1:7" x14ac:dyDescent="0.3">
      <c r="A190" s="90">
        <v>144</v>
      </c>
      <c r="B190" s="179" t="s">
        <v>389</v>
      </c>
      <c r="C190" s="180"/>
      <c r="D190" s="51"/>
      <c r="E190" s="52" t="s">
        <v>145</v>
      </c>
      <c r="F190" s="52" t="s">
        <v>51</v>
      </c>
      <c r="G190" s="53" t="s">
        <v>48</v>
      </c>
    </row>
    <row r="191" spans="1:7" x14ac:dyDescent="0.3">
      <c r="A191" s="50"/>
      <c r="B191" s="173"/>
      <c r="C191" s="174"/>
      <c r="D191" s="30"/>
      <c r="E191" s="50"/>
      <c r="F191" s="50"/>
      <c r="G191" s="46"/>
    </row>
    <row r="192" spans="1:7" x14ac:dyDescent="0.3">
      <c r="A192" s="194" t="s">
        <v>47</v>
      </c>
      <c r="B192" s="194"/>
      <c r="C192" s="194"/>
      <c r="D192" s="194"/>
      <c r="E192" s="194"/>
      <c r="F192" s="194"/>
      <c r="G192" s="194"/>
    </row>
    <row r="193" spans="1:7" x14ac:dyDescent="0.3">
      <c r="A193" s="83">
        <v>145</v>
      </c>
      <c r="B193" s="179" t="s">
        <v>392</v>
      </c>
      <c r="C193" s="180"/>
      <c r="D193" s="23"/>
      <c r="E193" s="22" t="s">
        <v>159</v>
      </c>
      <c r="F193" s="22" t="s">
        <v>51</v>
      </c>
      <c r="G193" s="43" t="s">
        <v>48</v>
      </c>
    </row>
    <row r="194" spans="1:7" x14ac:dyDescent="0.3">
      <c r="A194" s="84">
        <v>146</v>
      </c>
      <c r="B194" s="171" t="s">
        <v>390</v>
      </c>
      <c r="C194" s="172"/>
      <c r="D194" s="25"/>
      <c r="E194" s="24" t="s">
        <v>144</v>
      </c>
      <c r="F194" s="26">
        <v>5000</v>
      </c>
      <c r="G194" s="44" t="s">
        <v>48</v>
      </c>
    </row>
    <row r="195" spans="1:7" x14ac:dyDescent="0.3">
      <c r="A195" s="84">
        <v>147</v>
      </c>
      <c r="B195" s="171" t="s">
        <v>391</v>
      </c>
      <c r="C195" s="172"/>
      <c r="D195" s="25"/>
      <c r="E195" s="25"/>
      <c r="F195" s="26">
        <v>30000</v>
      </c>
      <c r="G195" s="44" t="s">
        <v>48</v>
      </c>
    </row>
    <row r="196" spans="1:7" x14ac:dyDescent="0.3">
      <c r="A196" s="84">
        <v>148</v>
      </c>
      <c r="B196" s="171" t="s">
        <v>393</v>
      </c>
      <c r="C196" s="172"/>
      <c r="D196" s="25"/>
      <c r="E196" s="25"/>
      <c r="F196" s="26">
        <v>30000</v>
      </c>
      <c r="G196" s="44" t="s">
        <v>66</v>
      </c>
    </row>
    <row r="197" spans="1:7" x14ac:dyDescent="0.3">
      <c r="A197" s="84">
        <v>149</v>
      </c>
      <c r="B197" s="66" t="s">
        <v>394</v>
      </c>
      <c r="C197" s="66"/>
      <c r="D197" s="25"/>
      <c r="E197" s="25"/>
      <c r="F197" s="26">
        <v>150000</v>
      </c>
      <c r="G197" s="44" t="s">
        <v>67</v>
      </c>
    </row>
    <row r="198" spans="1:7" x14ac:dyDescent="0.3">
      <c r="A198" s="84">
        <v>150</v>
      </c>
      <c r="B198" s="171" t="s">
        <v>395</v>
      </c>
      <c r="C198" s="172"/>
      <c r="D198" s="25"/>
      <c r="E198" s="25"/>
      <c r="F198" s="26">
        <v>118200</v>
      </c>
      <c r="G198" s="44" t="s">
        <v>79</v>
      </c>
    </row>
    <row r="199" spans="1:7" x14ac:dyDescent="0.3">
      <c r="A199" s="84"/>
      <c r="B199" s="171" t="s">
        <v>396</v>
      </c>
      <c r="C199" s="172"/>
      <c r="D199" s="25"/>
      <c r="E199" s="25"/>
      <c r="F199" s="26"/>
      <c r="G199" s="44"/>
    </row>
    <row r="200" spans="1:7" x14ac:dyDescent="0.3">
      <c r="A200" s="84">
        <v>151</v>
      </c>
      <c r="B200" s="171" t="s">
        <v>397</v>
      </c>
      <c r="C200" s="172"/>
      <c r="D200" s="25"/>
      <c r="E200" s="25"/>
      <c r="F200" s="26"/>
      <c r="G200" s="44" t="s">
        <v>79</v>
      </c>
    </row>
    <row r="201" spans="1:7" x14ac:dyDescent="0.3">
      <c r="A201" s="84">
        <v>152</v>
      </c>
      <c r="B201" s="171" t="s">
        <v>398</v>
      </c>
      <c r="C201" s="172"/>
      <c r="D201" s="25"/>
      <c r="E201" s="25"/>
      <c r="F201" s="26">
        <v>60560</v>
      </c>
      <c r="G201" s="44" t="s">
        <v>80</v>
      </c>
    </row>
    <row r="202" spans="1:7" x14ac:dyDescent="0.3">
      <c r="A202" s="84">
        <v>153</v>
      </c>
      <c r="B202" s="171" t="s">
        <v>399</v>
      </c>
      <c r="C202" s="172"/>
      <c r="D202" s="25"/>
      <c r="E202" s="25"/>
      <c r="F202" s="26">
        <v>3000</v>
      </c>
      <c r="G202" s="44"/>
    </row>
    <row r="203" spans="1:7" x14ac:dyDescent="0.3">
      <c r="A203" s="84">
        <v>154</v>
      </c>
      <c r="B203" s="171" t="s">
        <v>400</v>
      </c>
      <c r="C203" s="172"/>
      <c r="D203" s="25"/>
      <c r="E203" s="25"/>
      <c r="F203" s="26">
        <v>81720</v>
      </c>
      <c r="G203" s="44"/>
    </row>
    <row r="204" spans="1:7" x14ac:dyDescent="0.3">
      <c r="A204" s="84">
        <v>155</v>
      </c>
      <c r="B204" s="171" t="s">
        <v>401</v>
      </c>
      <c r="C204" s="172"/>
      <c r="D204" s="25"/>
      <c r="E204" s="25"/>
      <c r="F204" s="26">
        <v>35100</v>
      </c>
      <c r="G204" s="44"/>
    </row>
    <row r="205" spans="1:7" x14ac:dyDescent="0.3">
      <c r="A205" s="84">
        <v>156</v>
      </c>
      <c r="B205" s="171" t="s">
        <v>402</v>
      </c>
      <c r="C205" s="172"/>
      <c r="D205" s="25"/>
      <c r="E205" s="25"/>
      <c r="F205" s="26">
        <v>19800</v>
      </c>
      <c r="G205" s="44" t="s">
        <v>81</v>
      </c>
    </row>
    <row r="206" spans="1:7" x14ac:dyDescent="0.3">
      <c r="A206" s="84">
        <v>157</v>
      </c>
      <c r="B206" s="171" t="s">
        <v>403</v>
      </c>
      <c r="C206" s="172"/>
      <c r="D206" s="25"/>
      <c r="E206" s="25"/>
      <c r="F206" s="26"/>
      <c r="G206" s="44" t="s">
        <v>82</v>
      </c>
    </row>
    <row r="207" spans="1:7" x14ac:dyDescent="0.3">
      <c r="A207" s="84">
        <v>158</v>
      </c>
      <c r="B207" s="171" t="s">
        <v>404</v>
      </c>
      <c r="C207" s="172"/>
      <c r="D207" s="25"/>
      <c r="E207" s="25"/>
      <c r="F207" s="26">
        <v>10000</v>
      </c>
      <c r="G207" s="44"/>
    </row>
    <row r="208" spans="1:7" x14ac:dyDescent="0.3">
      <c r="A208" s="84">
        <v>159</v>
      </c>
      <c r="B208" s="171" t="s">
        <v>405</v>
      </c>
      <c r="C208" s="172"/>
      <c r="D208" s="25"/>
      <c r="E208" s="25"/>
      <c r="F208" s="26">
        <v>34730</v>
      </c>
      <c r="G208" s="44"/>
    </row>
    <row r="209" spans="1:7" x14ac:dyDescent="0.3">
      <c r="A209" s="84">
        <v>160</v>
      </c>
      <c r="B209" s="171" t="s">
        <v>406</v>
      </c>
      <c r="C209" s="172"/>
      <c r="D209" s="25"/>
      <c r="E209" s="24"/>
      <c r="F209" s="55" t="s">
        <v>51</v>
      </c>
      <c r="G209" s="44" t="s">
        <v>83</v>
      </c>
    </row>
    <row r="210" spans="1:7" x14ac:dyDescent="0.3">
      <c r="A210" s="84">
        <v>161</v>
      </c>
      <c r="B210" s="171" t="s">
        <v>407</v>
      </c>
      <c r="C210" s="172"/>
      <c r="D210" s="25"/>
      <c r="E210" s="24"/>
      <c r="F210" s="55" t="s">
        <v>51</v>
      </c>
      <c r="G210" s="44" t="s">
        <v>83</v>
      </c>
    </row>
    <row r="211" spans="1:7" x14ac:dyDescent="0.3">
      <c r="A211" s="84">
        <v>162</v>
      </c>
      <c r="B211" s="171" t="s">
        <v>408</v>
      </c>
      <c r="C211" s="172"/>
      <c r="D211" s="25"/>
      <c r="E211" s="24"/>
      <c r="F211" s="55" t="s">
        <v>51</v>
      </c>
      <c r="G211" s="44" t="s">
        <v>83</v>
      </c>
    </row>
    <row r="212" spans="1:7" x14ac:dyDescent="0.3">
      <c r="A212" s="85">
        <v>163</v>
      </c>
      <c r="B212" s="173" t="s">
        <v>409</v>
      </c>
      <c r="C212" s="174"/>
      <c r="D212" s="27"/>
      <c r="E212" s="32"/>
      <c r="F212" s="60" t="s">
        <v>51</v>
      </c>
      <c r="G212" s="45" t="s">
        <v>83</v>
      </c>
    </row>
    <row r="213" spans="1:7" ht="18" customHeight="1" x14ac:dyDescent="0.3">
      <c r="A213" s="166" t="s">
        <v>235</v>
      </c>
      <c r="B213" s="175" t="s">
        <v>424</v>
      </c>
      <c r="C213" s="176"/>
      <c r="D213" s="168" t="s">
        <v>234</v>
      </c>
      <c r="E213" s="162" t="s">
        <v>677</v>
      </c>
      <c r="F213" s="162"/>
      <c r="G213" s="41" t="s">
        <v>39</v>
      </c>
    </row>
    <row r="214" spans="1:7" x14ac:dyDescent="0.3">
      <c r="A214" s="167"/>
      <c r="B214" s="177"/>
      <c r="C214" s="178"/>
      <c r="D214" s="168"/>
      <c r="E214" s="21" t="s">
        <v>36</v>
      </c>
      <c r="F214" s="21" t="s">
        <v>37</v>
      </c>
      <c r="G214" s="42" t="s">
        <v>40</v>
      </c>
    </row>
    <row r="215" spans="1:7" x14ac:dyDescent="0.3">
      <c r="A215" s="83">
        <v>164</v>
      </c>
      <c r="B215" s="179" t="s">
        <v>410</v>
      </c>
      <c r="C215" s="180"/>
      <c r="D215" s="23"/>
      <c r="E215" s="22"/>
      <c r="F215" s="58" t="s">
        <v>51</v>
      </c>
      <c r="G215" s="43" t="s">
        <v>83</v>
      </c>
    </row>
    <row r="216" spans="1:7" x14ac:dyDescent="0.3">
      <c r="A216" s="84"/>
      <c r="B216" s="171" t="s">
        <v>411</v>
      </c>
      <c r="C216" s="172"/>
      <c r="D216" s="25"/>
      <c r="E216" s="24"/>
      <c r="F216" s="55"/>
      <c r="G216" s="44"/>
    </row>
    <row r="217" spans="1:7" x14ac:dyDescent="0.3">
      <c r="A217" s="84">
        <v>165</v>
      </c>
      <c r="B217" s="171" t="s">
        <v>412</v>
      </c>
      <c r="C217" s="172"/>
      <c r="D217" s="25"/>
      <c r="E217" s="24"/>
      <c r="F217" s="55"/>
      <c r="G217" s="44" t="s">
        <v>85</v>
      </c>
    </row>
    <row r="218" spans="1:7" x14ac:dyDescent="0.3">
      <c r="A218" s="84">
        <v>166</v>
      </c>
      <c r="B218" s="171" t="s">
        <v>413</v>
      </c>
      <c r="C218" s="172"/>
      <c r="D218" s="25"/>
      <c r="E218" s="24"/>
      <c r="F218" s="55" t="s">
        <v>51</v>
      </c>
      <c r="G218" s="44" t="s">
        <v>108</v>
      </c>
    </row>
    <row r="219" spans="1:7" x14ac:dyDescent="0.3">
      <c r="A219" s="84">
        <v>167</v>
      </c>
      <c r="B219" s="171" t="s">
        <v>414</v>
      </c>
      <c r="C219" s="172"/>
      <c r="D219" s="25"/>
      <c r="E219" s="24"/>
      <c r="F219" s="55" t="s">
        <v>51</v>
      </c>
      <c r="G219" s="44" t="s">
        <v>108</v>
      </c>
    </row>
    <row r="220" spans="1:7" x14ac:dyDescent="0.3">
      <c r="A220" s="84">
        <v>168</v>
      </c>
      <c r="B220" s="171" t="s">
        <v>415</v>
      </c>
      <c r="C220" s="172"/>
      <c r="D220" s="25"/>
      <c r="E220" s="24"/>
      <c r="F220" s="55"/>
      <c r="G220" s="44" t="s">
        <v>86</v>
      </c>
    </row>
    <row r="221" spans="1:7" x14ac:dyDescent="0.3">
      <c r="A221" s="84">
        <v>169</v>
      </c>
      <c r="B221" s="171" t="s">
        <v>416</v>
      </c>
      <c r="C221" s="172"/>
      <c r="D221" s="25"/>
      <c r="E221" s="24"/>
      <c r="F221" s="55"/>
      <c r="G221" s="44" t="s">
        <v>88</v>
      </c>
    </row>
    <row r="222" spans="1:7" x14ac:dyDescent="0.3">
      <c r="A222" s="84">
        <v>170</v>
      </c>
      <c r="B222" s="171" t="s">
        <v>417</v>
      </c>
      <c r="C222" s="172"/>
      <c r="D222" s="25"/>
      <c r="E222" s="24"/>
      <c r="F222" s="55">
        <v>115200</v>
      </c>
      <c r="G222" s="44" t="s">
        <v>100</v>
      </c>
    </row>
    <row r="223" spans="1:7" x14ac:dyDescent="0.3">
      <c r="A223" s="84">
        <v>171</v>
      </c>
      <c r="B223" s="171" t="s">
        <v>418</v>
      </c>
      <c r="C223" s="172"/>
      <c r="D223" s="25"/>
      <c r="E223" s="24"/>
      <c r="F223" s="55"/>
      <c r="G223" s="44" t="s">
        <v>106</v>
      </c>
    </row>
    <row r="224" spans="1:7" x14ac:dyDescent="0.3">
      <c r="A224" s="84">
        <v>172</v>
      </c>
      <c r="B224" s="171" t="s">
        <v>419</v>
      </c>
      <c r="C224" s="172"/>
      <c r="D224" s="25"/>
      <c r="E224" s="24"/>
      <c r="F224" s="55">
        <v>15000</v>
      </c>
      <c r="G224" s="44" t="s">
        <v>109</v>
      </c>
    </row>
    <row r="225" spans="1:7" x14ac:dyDescent="0.3">
      <c r="A225" s="84">
        <v>173</v>
      </c>
      <c r="B225" s="171" t="s">
        <v>420</v>
      </c>
      <c r="C225" s="172"/>
      <c r="D225" s="25"/>
      <c r="E225" s="24"/>
      <c r="F225" s="55">
        <v>20000</v>
      </c>
      <c r="G225" s="44" t="s">
        <v>109</v>
      </c>
    </row>
    <row r="226" spans="1:7" x14ac:dyDescent="0.3">
      <c r="A226" s="24"/>
      <c r="B226" s="171" t="s">
        <v>669</v>
      </c>
      <c r="C226" s="172"/>
      <c r="D226" s="25"/>
      <c r="E226" s="24"/>
      <c r="F226" s="55"/>
      <c r="G226" s="44"/>
    </row>
    <row r="227" spans="1:7" x14ac:dyDescent="0.3">
      <c r="A227" s="84">
        <v>175</v>
      </c>
      <c r="B227" s="171" t="s">
        <v>421</v>
      </c>
      <c r="C227" s="172"/>
      <c r="D227" s="25"/>
      <c r="E227" s="24"/>
      <c r="F227" s="55" t="s">
        <v>51</v>
      </c>
      <c r="G227" s="44" t="s">
        <v>111</v>
      </c>
    </row>
    <row r="228" spans="1:7" x14ac:dyDescent="0.3">
      <c r="A228" s="84">
        <v>176</v>
      </c>
      <c r="B228" s="171" t="s">
        <v>422</v>
      </c>
      <c r="C228" s="172"/>
      <c r="D228" s="25"/>
      <c r="E228" s="24"/>
      <c r="F228" s="55">
        <v>5000</v>
      </c>
      <c r="G228" s="44" t="s">
        <v>116</v>
      </c>
    </row>
    <row r="229" spans="1:7" x14ac:dyDescent="0.3">
      <c r="A229" s="84">
        <v>177</v>
      </c>
      <c r="B229" s="171" t="s">
        <v>423</v>
      </c>
      <c r="C229" s="172"/>
      <c r="D229" s="25"/>
      <c r="E229" s="24"/>
      <c r="F229" s="55">
        <v>50000</v>
      </c>
      <c r="G229" s="44" t="s">
        <v>118</v>
      </c>
    </row>
    <row r="230" spans="1:7" x14ac:dyDescent="0.3">
      <c r="A230" s="122"/>
      <c r="B230" s="198" t="s">
        <v>118</v>
      </c>
      <c r="C230" s="199"/>
      <c r="D230" s="123"/>
      <c r="E230" s="122"/>
      <c r="F230" s="124"/>
      <c r="G230" s="125"/>
    </row>
    <row r="231" spans="1:7" x14ac:dyDescent="0.3">
      <c r="A231" s="126">
        <v>178</v>
      </c>
      <c r="B231" s="136" t="s">
        <v>679</v>
      </c>
      <c r="C231" s="137"/>
      <c r="D231" s="127" t="s">
        <v>680</v>
      </c>
      <c r="E231" s="126"/>
      <c r="F231" s="128"/>
      <c r="G231" s="129" t="s">
        <v>48</v>
      </c>
    </row>
    <row r="232" spans="1:7" x14ac:dyDescent="0.3">
      <c r="A232" s="126">
        <v>179</v>
      </c>
      <c r="B232" s="132" t="s">
        <v>681</v>
      </c>
      <c r="C232" s="134"/>
      <c r="D232" s="127" t="s">
        <v>680</v>
      </c>
      <c r="E232" s="126"/>
      <c r="F232" s="128"/>
      <c r="G232" s="129" t="s">
        <v>48</v>
      </c>
    </row>
    <row r="233" spans="1:7" x14ac:dyDescent="0.3">
      <c r="A233" s="126">
        <v>180</v>
      </c>
      <c r="B233" s="132" t="s">
        <v>682</v>
      </c>
      <c r="C233" s="134"/>
      <c r="D233" s="127" t="s">
        <v>680</v>
      </c>
      <c r="E233" s="126"/>
      <c r="F233" s="128"/>
      <c r="G233" s="129" t="s">
        <v>48</v>
      </c>
    </row>
    <row r="234" spans="1:7" x14ac:dyDescent="0.3">
      <c r="A234" s="130">
        <v>181</v>
      </c>
      <c r="B234" s="133" t="s">
        <v>683</v>
      </c>
      <c r="C234" s="135"/>
      <c r="D234" s="127" t="s">
        <v>680</v>
      </c>
      <c r="E234" s="130"/>
      <c r="F234" s="131"/>
      <c r="G234" s="129" t="s">
        <v>48</v>
      </c>
    </row>
    <row r="235" spans="1:7" x14ac:dyDescent="0.3">
      <c r="A235" s="52">
        <v>182</v>
      </c>
      <c r="B235" s="119" t="s">
        <v>684</v>
      </c>
      <c r="C235" s="120"/>
      <c r="D235" s="139">
        <v>241974</v>
      </c>
      <c r="E235" s="52"/>
      <c r="F235" s="138"/>
      <c r="G235" s="129" t="s">
        <v>48</v>
      </c>
    </row>
    <row r="236" spans="1:7" x14ac:dyDescent="0.3">
      <c r="A236" s="84"/>
      <c r="B236" s="196">
        <v>43736</v>
      </c>
      <c r="C236" s="197"/>
      <c r="D236" s="25"/>
      <c r="E236" s="24"/>
      <c r="F236" s="55"/>
      <c r="G236" s="129" t="s">
        <v>48</v>
      </c>
    </row>
    <row r="237" spans="1:7" x14ac:dyDescent="0.3">
      <c r="A237" s="84">
        <v>184</v>
      </c>
      <c r="B237" s="171" t="s">
        <v>685</v>
      </c>
      <c r="C237" s="172"/>
      <c r="D237" s="127" t="s">
        <v>680</v>
      </c>
      <c r="E237" s="24"/>
      <c r="F237" s="55"/>
      <c r="G237" s="129" t="s">
        <v>48</v>
      </c>
    </row>
    <row r="238" spans="1:7" x14ac:dyDescent="0.3">
      <c r="A238" s="32"/>
      <c r="B238" s="173"/>
      <c r="C238" s="174"/>
      <c r="D238" s="27"/>
      <c r="E238" s="32"/>
      <c r="F238" s="60"/>
      <c r="G238" s="45"/>
    </row>
    <row r="239" spans="1:7" x14ac:dyDescent="0.3">
      <c r="B239" s="34"/>
      <c r="C239" s="106"/>
      <c r="D239" s="106"/>
      <c r="E239" s="195">
        <f>F8+F9+F12+F15+F16+F17+F19+F21+F23+F25+F29+F30+F31+F40+F42+F43+F45+F46+F47+F48+F49+F77+F87+F88+F89+F90+F93+F95+F96+F97+F98+F100+F101+F102+F111+F112+F114+F115+F116+F117+F118+F119+F120+F121+F133+F134+F138+F139+F140+F147+F149+F155+F156+F158+F159+F160+F163+F165+F167+F169+F171+F172+F174+F175+F176+F178+F180+F181+F194+F195+F196+F197+F198+F201+F202+F203+F204+F205+F207+F208+F222+F224+F225+F236+F237</f>
        <v>11402310</v>
      </c>
      <c r="F239" s="195"/>
      <c r="G239" s="47"/>
    </row>
    <row r="240" spans="1:7" x14ac:dyDescent="0.3">
      <c r="B240" s="34"/>
      <c r="C240" s="108"/>
      <c r="D240" s="109"/>
      <c r="E240" s="110"/>
      <c r="F240" s="107"/>
      <c r="G240" s="47"/>
    </row>
    <row r="241" spans="2:7" x14ac:dyDescent="0.3">
      <c r="B241" s="34"/>
      <c r="C241" s="108"/>
      <c r="D241" s="111"/>
      <c r="E241" s="110"/>
      <c r="F241" s="107"/>
      <c r="G241" s="47"/>
    </row>
    <row r="242" spans="2:7" x14ac:dyDescent="0.3">
      <c r="B242" s="34"/>
      <c r="C242" s="112"/>
      <c r="D242" s="112"/>
      <c r="E242" s="110"/>
      <c r="F242" s="37"/>
      <c r="G242" s="47"/>
    </row>
    <row r="243" spans="2:7" x14ac:dyDescent="0.3">
      <c r="B243" s="34"/>
      <c r="C243" s="112"/>
      <c r="D243" s="112"/>
      <c r="E243" s="110"/>
      <c r="F243" s="37"/>
      <c r="G243" s="47"/>
    </row>
    <row r="244" spans="2:7" x14ac:dyDescent="0.3">
      <c r="B244" s="34"/>
      <c r="C244" s="34"/>
      <c r="D244" s="34"/>
      <c r="E244" s="33"/>
      <c r="F244" s="37"/>
      <c r="G244" s="47"/>
    </row>
    <row r="245" spans="2:7" x14ac:dyDescent="0.3">
      <c r="B245" s="34"/>
      <c r="C245" s="34"/>
      <c r="D245" s="34"/>
      <c r="E245" s="33"/>
      <c r="F245" s="37"/>
      <c r="G245" s="47"/>
    </row>
    <row r="246" spans="2:7" x14ac:dyDescent="0.3">
      <c r="B246" s="34"/>
      <c r="C246" s="34"/>
      <c r="D246" s="34"/>
      <c r="E246" s="33"/>
      <c r="F246" s="37"/>
      <c r="G246" s="47"/>
    </row>
  </sheetData>
  <mergeCells count="247"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E239:F239"/>
    <mergeCell ref="B226:C226"/>
    <mergeCell ref="B236:C236"/>
    <mergeCell ref="B237:C237"/>
    <mergeCell ref="B238:C238"/>
    <mergeCell ref="B208:C208"/>
    <mergeCell ref="B209:C209"/>
    <mergeCell ref="B211:C211"/>
    <mergeCell ref="B210:C210"/>
    <mergeCell ref="B212:C212"/>
    <mergeCell ref="B224:C224"/>
    <mergeCell ref="B225:C225"/>
    <mergeCell ref="B213:C214"/>
    <mergeCell ref="B223:C223"/>
    <mergeCell ref="B227:C227"/>
    <mergeCell ref="B228:C228"/>
    <mergeCell ref="B229:C229"/>
    <mergeCell ref="B230:C230"/>
    <mergeCell ref="B195:C195"/>
    <mergeCell ref="B196:C196"/>
    <mergeCell ref="B180:C180"/>
    <mergeCell ref="B181:C181"/>
    <mergeCell ref="B182:C182"/>
    <mergeCell ref="B183:C183"/>
    <mergeCell ref="B190:C190"/>
    <mergeCell ref="B191:C191"/>
    <mergeCell ref="A189:G189"/>
    <mergeCell ref="A192:G192"/>
    <mergeCell ref="B178:C178"/>
    <mergeCell ref="B179:C179"/>
    <mergeCell ref="B170:C170"/>
    <mergeCell ref="B171:C171"/>
    <mergeCell ref="B172:C172"/>
    <mergeCell ref="B173:C173"/>
    <mergeCell ref="B174:C174"/>
    <mergeCell ref="B193:C193"/>
    <mergeCell ref="B194:C194"/>
    <mergeCell ref="B168:C168"/>
    <mergeCell ref="B169:C169"/>
    <mergeCell ref="B159:C159"/>
    <mergeCell ref="B160:C160"/>
    <mergeCell ref="B163:C163"/>
    <mergeCell ref="B164:C164"/>
    <mergeCell ref="B175:C175"/>
    <mergeCell ref="B176:C176"/>
    <mergeCell ref="B177:C177"/>
    <mergeCell ref="B158:C158"/>
    <mergeCell ref="B149:C149"/>
    <mergeCell ref="B150:C150"/>
    <mergeCell ref="B151:C151"/>
    <mergeCell ref="B152:C152"/>
    <mergeCell ref="B153:C153"/>
    <mergeCell ref="B165:C165"/>
    <mergeCell ref="B166:C166"/>
    <mergeCell ref="B167:C167"/>
    <mergeCell ref="B156:C156"/>
    <mergeCell ref="B157:C157"/>
    <mergeCell ref="B132:C132"/>
    <mergeCell ref="B133:C133"/>
    <mergeCell ref="B134:C134"/>
    <mergeCell ref="B137:C137"/>
    <mergeCell ref="B138:C138"/>
    <mergeCell ref="B127:C127"/>
    <mergeCell ref="B128:C128"/>
    <mergeCell ref="B129:C129"/>
    <mergeCell ref="B130:C130"/>
    <mergeCell ref="B131:C131"/>
    <mergeCell ref="B122:C122"/>
    <mergeCell ref="B123:C123"/>
    <mergeCell ref="B124:C124"/>
    <mergeCell ref="B125:C125"/>
    <mergeCell ref="B126:C126"/>
    <mergeCell ref="B103:C103"/>
    <mergeCell ref="B104:C104"/>
    <mergeCell ref="B105:C105"/>
    <mergeCell ref="B106:C106"/>
    <mergeCell ref="B107:C107"/>
    <mergeCell ref="B108:C108"/>
    <mergeCell ref="B109:C110"/>
    <mergeCell ref="B100:C100"/>
    <mergeCell ref="B101:C101"/>
    <mergeCell ref="B102:C102"/>
    <mergeCell ref="B83:C83"/>
    <mergeCell ref="B87:C87"/>
    <mergeCell ref="B88:C88"/>
    <mergeCell ref="B89:C89"/>
    <mergeCell ref="B90:C90"/>
    <mergeCell ref="A86:G86"/>
    <mergeCell ref="A84:A85"/>
    <mergeCell ref="B49:C49"/>
    <mergeCell ref="B50:C50"/>
    <mergeCell ref="B51:C51"/>
    <mergeCell ref="B73:C73"/>
    <mergeCell ref="B74:C74"/>
    <mergeCell ref="B75:C75"/>
    <mergeCell ref="B76:C76"/>
    <mergeCell ref="B77:C77"/>
    <mergeCell ref="B99:C99"/>
    <mergeCell ref="B80:C80"/>
    <mergeCell ref="B81:C81"/>
    <mergeCell ref="B82:C82"/>
    <mergeCell ref="B91:C91"/>
    <mergeCell ref="B92:C92"/>
    <mergeCell ref="B93:C93"/>
    <mergeCell ref="B94:C94"/>
    <mergeCell ref="B95:C95"/>
    <mergeCell ref="B96:C96"/>
    <mergeCell ref="B97:C97"/>
    <mergeCell ref="B98:C98"/>
    <mergeCell ref="B84:C85"/>
    <mergeCell ref="B66:C66"/>
    <mergeCell ref="B67:C67"/>
    <mergeCell ref="B78:C78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0:C30"/>
    <mergeCell ref="B31:C31"/>
    <mergeCell ref="B32:C32"/>
    <mergeCell ref="B21:C21"/>
    <mergeCell ref="B22:C22"/>
    <mergeCell ref="B23:C23"/>
    <mergeCell ref="B25:C25"/>
    <mergeCell ref="B24:C24"/>
    <mergeCell ref="B38:C38"/>
    <mergeCell ref="B29:C29"/>
    <mergeCell ref="B5:C5"/>
    <mergeCell ref="B6:C6"/>
    <mergeCell ref="B7:C7"/>
    <mergeCell ref="B8:C8"/>
    <mergeCell ref="B9:C9"/>
    <mergeCell ref="B10:C10"/>
    <mergeCell ref="A3:G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84:D85"/>
    <mergeCell ref="E84:F84"/>
    <mergeCell ref="B56:C56"/>
    <mergeCell ref="B57:C57"/>
    <mergeCell ref="B58:C58"/>
    <mergeCell ref="B59:C59"/>
    <mergeCell ref="B60:C60"/>
    <mergeCell ref="B61:C61"/>
    <mergeCell ref="B62:C62"/>
    <mergeCell ref="B68:C68"/>
    <mergeCell ref="B70:C70"/>
    <mergeCell ref="B69:C69"/>
    <mergeCell ref="B71:C71"/>
    <mergeCell ref="B72:C72"/>
    <mergeCell ref="B63:C63"/>
    <mergeCell ref="B64:C64"/>
    <mergeCell ref="B65:C65"/>
    <mergeCell ref="A109:A110"/>
    <mergeCell ref="D109:D110"/>
    <mergeCell ref="E109:F109"/>
    <mergeCell ref="B135:C136"/>
    <mergeCell ref="B218:C218"/>
    <mergeCell ref="B219:C219"/>
    <mergeCell ref="B220:C220"/>
    <mergeCell ref="B221:C221"/>
    <mergeCell ref="B222:C222"/>
    <mergeCell ref="B215:C215"/>
    <mergeCell ref="B216:C216"/>
    <mergeCell ref="B217:C217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79:C79"/>
    <mergeCell ref="A213:A214"/>
    <mergeCell ref="D213:D214"/>
    <mergeCell ref="E213:F213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1:C121"/>
    <mergeCell ref="A187:A188"/>
    <mergeCell ref="D187:D188"/>
    <mergeCell ref="E187:F187"/>
    <mergeCell ref="B187:C188"/>
    <mergeCell ref="A161:A162"/>
    <mergeCell ref="D161:D162"/>
    <mergeCell ref="E161:F161"/>
    <mergeCell ref="B161:C162"/>
    <mergeCell ref="A135:A136"/>
    <mergeCell ref="D135:D136"/>
    <mergeCell ref="E135:F135"/>
    <mergeCell ref="A4:G4"/>
    <mergeCell ref="A11:G11"/>
    <mergeCell ref="A39:G39"/>
    <mergeCell ref="A54:A55"/>
    <mergeCell ref="A1:A2"/>
    <mergeCell ref="D1:D2"/>
    <mergeCell ref="E1:F1"/>
    <mergeCell ref="A27:A28"/>
    <mergeCell ref="D27:D28"/>
    <mergeCell ref="E27:F27"/>
    <mergeCell ref="D54:D55"/>
    <mergeCell ref="E54:F54"/>
    <mergeCell ref="B52:C52"/>
    <mergeCell ref="B53:C53"/>
    <mergeCell ref="B44:C44"/>
    <mergeCell ref="B45:C45"/>
    <mergeCell ref="B46:C46"/>
    <mergeCell ref="B47:C47"/>
    <mergeCell ref="B48:C48"/>
    <mergeCell ref="B1:C2"/>
    <mergeCell ref="B27:C28"/>
    <mergeCell ref="B54:C55"/>
    <mergeCell ref="B26:C2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6"/>
  <sheetViews>
    <sheetView view="pageLayout" topLeftCell="A43" zoomScale="120" zoomScaleNormal="115" zoomScalePageLayoutView="120" workbookViewId="0">
      <selection activeCell="B51" sqref="B51:C51"/>
    </sheetView>
  </sheetViews>
  <sheetFormatPr defaultColWidth="9" defaultRowHeight="18.75" x14ac:dyDescent="0.3"/>
  <cols>
    <col min="1" max="1" width="5.25" style="96" customWidth="1"/>
    <col min="2" max="2" width="52.25" style="40" customWidth="1"/>
    <col min="3" max="3" width="16.375" style="40" customWidth="1"/>
    <col min="4" max="4" width="13.25" style="40" customWidth="1"/>
    <col min="5" max="5" width="9.375" style="40" customWidth="1"/>
    <col min="6" max="6" width="9.5" style="40" customWidth="1"/>
    <col min="7" max="7" width="18.75" style="49" customWidth="1"/>
    <col min="8" max="16384" width="9" style="40"/>
  </cols>
  <sheetData>
    <row r="1" spans="1:7" x14ac:dyDescent="0.3">
      <c r="A1" s="166" t="s">
        <v>235</v>
      </c>
      <c r="B1" s="175" t="s">
        <v>424</v>
      </c>
      <c r="C1" s="176"/>
      <c r="D1" s="168" t="s">
        <v>234</v>
      </c>
      <c r="E1" s="162" t="s">
        <v>677</v>
      </c>
      <c r="F1" s="162"/>
      <c r="G1" s="41" t="s">
        <v>39</v>
      </c>
    </row>
    <row r="2" spans="1:7" x14ac:dyDescent="0.3">
      <c r="A2" s="167"/>
      <c r="B2" s="177"/>
      <c r="C2" s="178"/>
      <c r="D2" s="168"/>
      <c r="E2" s="21" t="s">
        <v>36</v>
      </c>
      <c r="F2" s="21" t="s">
        <v>37</v>
      </c>
      <c r="G2" s="42" t="s">
        <v>40</v>
      </c>
    </row>
    <row r="3" spans="1:7" x14ac:dyDescent="0.3">
      <c r="A3" s="185" t="s">
        <v>52</v>
      </c>
      <c r="B3" s="186"/>
      <c r="C3" s="186"/>
      <c r="D3" s="186"/>
      <c r="E3" s="186"/>
      <c r="F3" s="186"/>
      <c r="G3" s="187"/>
    </row>
    <row r="4" spans="1:7" x14ac:dyDescent="0.3">
      <c r="A4" s="163" t="s">
        <v>53</v>
      </c>
      <c r="B4" s="164"/>
      <c r="C4" s="164"/>
      <c r="D4" s="164"/>
      <c r="E4" s="164"/>
      <c r="F4" s="164"/>
      <c r="G4" s="165"/>
    </row>
    <row r="5" spans="1:7" x14ac:dyDescent="0.3">
      <c r="A5" s="92">
        <v>185</v>
      </c>
      <c r="B5" s="179" t="s">
        <v>428</v>
      </c>
      <c r="C5" s="180"/>
      <c r="D5" s="51"/>
      <c r="E5" s="51"/>
      <c r="F5" s="52" t="s">
        <v>51</v>
      </c>
      <c r="G5" s="53" t="s">
        <v>73</v>
      </c>
    </row>
    <row r="6" spans="1:7" x14ac:dyDescent="0.3">
      <c r="A6" s="93">
        <v>186</v>
      </c>
      <c r="B6" s="171" t="s">
        <v>429</v>
      </c>
      <c r="C6" s="172"/>
      <c r="D6" s="25"/>
      <c r="E6" s="25"/>
      <c r="F6" s="24"/>
      <c r="G6" s="44" t="s">
        <v>63</v>
      </c>
    </row>
    <row r="7" spans="1:7" x14ac:dyDescent="0.3">
      <c r="A7" s="92">
        <v>187</v>
      </c>
      <c r="B7" s="171" t="s">
        <v>430</v>
      </c>
      <c r="C7" s="172"/>
      <c r="D7" s="25"/>
      <c r="E7" s="25"/>
      <c r="F7" s="24"/>
      <c r="G7" s="44" t="s">
        <v>66</v>
      </c>
    </row>
    <row r="8" spans="1:7" x14ac:dyDescent="0.3">
      <c r="A8" s="93">
        <v>188</v>
      </c>
      <c r="B8" s="171" t="s">
        <v>431</v>
      </c>
      <c r="C8" s="172"/>
      <c r="D8" s="25"/>
      <c r="E8" s="25"/>
      <c r="F8" s="24"/>
      <c r="G8" s="44" t="s">
        <v>125</v>
      </c>
    </row>
    <row r="9" spans="1:7" x14ac:dyDescent="0.3">
      <c r="A9" s="92">
        <v>189</v>
      </c>
      <c r="B9" s="171" t="s">
        <v>432</v>
      </c>
      <c r="C9" s="172"/>
      <c r="D9" s="25"/>
      <c r="E9" s="25"/>
      <c r="F9" s="24"/>
      <c r="G9" s="44" t="s">
        <v>138</v>
      </c>
    </row>
    <row r="10" spans="1:7" x14ac:dyDescent="0.3">
      <c r="A10" s="93">
        <v>190</v>
      </c>
      <c r="B10" s="171" t="s">
        <v>433</v>
      </c>
      <c r="C10" s="172"/>
      <c r="D10" s="25"/>
      <c r="E10" s="25"/>
      <c r="F10" s="24"/>
      <c r="G10" s="44" t="s">
        <v>138</v>
      </c>
    </row>
    <row r="11" spans="1:7" x14ac:dyDescent="0.3">
      <c r="A11" s="92">
        <v>191</v>
      </c>
      <c r="B11" s="171" t="s">
        <v>434</v>
      </c>
      <c r="C11" s="172"/>
      <c r="D11" s="25"/>
      <c r="E11" s="25"/>
      <c r="F11" s="24"/>
      <c r="G11" s="44" t="s">
        <v>231</v>
      </c>
    </row>
    <row r="12" spans="1:7" x14ac:dyDescent="0.3">
      <c r="A12" s="93">
        <v>192</v>
      </c>
      <c r="B12" s="171" t="s">
        <v>435</v>
      </c>
      <c r="C12" s="172"/>
      <c r="D12" s="25"/>
      <c r="E12" s="25"/>
      <c r="F12" s="24"/>
      <c r="G12" s="44" t="s">
        <v>231</v>
      </c>
    </row>
    <row r="13" spans="1:7" x14ac:dyDescent="0.3">
      <c r="A13" s="92">
        <v>193</v>
      </c>
      <c r="B13" s="171" t="s">
        <v>436</v>
      </c>
      <c r="C13" s="172"/>
      <c r="D13" s="30"/>
      <c r="E13" s="30"/>
      <c r="F13" s="50"/>
      <c r="G13" s="46" t="s">
        <v>231</v>
      </c>
    </row>
    <row r="14" spans="1:7" x14ac:dyDescent="0.3">
      <c r="A14" s="94"/>
      <c r="B14" s="192"/>
      <c r="C14" s="193"/>
      <c r="D14" s="30"/>
      <c r="E14" s="30"/>
      <c r="F14" s="50"/>
      <c r="G14" s="46"/>
    </row>
    <row r="15" spans="1:7" x14ac:dyDescent="0.3">
      <c r="A15" s="163" t="s">
        <v>54</v>
      </c>
      <c r="B15" s="164"/>
      <c r="C15" s="164"/>
      <c r="D15" s="164"/>
      <c r="E15" s="164"/>
      <c r="F15" s="164"/>
      <c r="G15" s="165"/>
    </row>
    <row r="16" spans="1:7" x14ac:dyDescent="0.3">
      <c r="A16" s="92">
        <v>194</v>
      </c>
      <c r="B16" s="179" t="s">
        <v>437</v>
      </c>
      <c r="C16" s="180"/>
      <c r="D16" s="51"/>
      <c r="E16" s="51"/>
      <c r="F16" s="51"/>
      <c r="G16" s="53" t="s">
        <v>48</v>
      </c>
    </row>
    <row r="17" spans="1:7" x14ac:dyDescent="0.3">
      <c r="A17" s="93">
        <v>195</v>
      </c>
      <c r="B17" s="200" t="s">
        <v>438</v>
      </c>
      <c r="C17" s="201"/>
      <c r="D17" s="25"/>
      <c r="E17" s="25"/>
      <c r="F17" s="25"/>
      <c r="G17" s="44" t="s">
        <v>48</v>
      </c>
    </row>
    <row r="18" spans="1:7" x14ac:dyDescent="0.3">
      <c r="A18" s="93">
        <v>196</v>
      </c>
      <c r="B18" s="179" t="s">
        <v>439</v>
      </c>
      <c r="C18" s="180"/>
      <c r="D18" s="25"/>
      <c r="E18" s="25"/>
      <c r="F18" s="24" t="s">
        <v>51</v>
      </c>
      <c r="G18" s="44" t="s">
        <v>48</v>
      </c>
    </row>
    <row r="19" spans="1:7" x14ac:dyDescent="0.3">
      <c r="A19" s="93">
        <v>197</v>
      </c>
      <c r="B19" s="64" t="s">
        <v>440</v>
      </c>
      <c r="C19" s="65"/>
      <c r="D19" s="25"/>
      <c r="E19" s="25"/>
      <c r="F19" s="24"/>
      <c r="G19" s="44" t="s">
        <v>125</v>
      </c>
    </row>
    <row r="20" spans="1:7" x14ac:dyDescent="0.3">
      <c r="A20" s="92">
        <v>198</v>
      </c>
      <c r="B20" s="171" t="s">
        <v>441</v>
      </c>
      <c r="C20" s="172"/>
      <c r="D20" s="25"/>
      <c r="E20" s="25"/>
      <c r="F20" s="24"/>
      <c r="G20" s="44" t="s">
        <v>125</v>
      </c>
    </row>
    <row r="21" spans="1:7" x14ac:dyDescent="0.3">
      <c r="A21" s="93">
        <v>199</v>
      </c>
      <c r="B21" s="171" t="s">
        <v>442</v>
      </c>
      <c r="C21" s="172"/>
      <c r="D21" s="25"/>
      <c r="E21" s="25"/>
      <c r="F21" s="24" t="s">
        <v>51</v>
      </c>
      <c r="G21" s="44" t="s">
        <v>63</v>
      </c>
    </row>
    <row r="22" spans="1:7" x14ac:dyDescent="0.3">
      <c r="A22" s="93">
        <v>200</v>
      </c>
      <c r="B22" s="171" t="s">
        <v>443</v>
      </c>
      <c r="C22" s="172"/>
      <c r="D22" s="25"/>
      <c r="E22" s="25"/>
      <c r="F22" s="24" t="s">
        <v>51</v>
      </c>
      <c r="G22" s="44" t="s">
        <v>63</v>
      </c>
    </row>
    <row r="23" spans="1:7" x14ac:dyDescent="0.3">
      <c r="A23" s="93">
        <v>201</v>
      </c>
      <c r="B23" s="171" t="s">
        <v>444</v>
      </c>
      <c r="C23" s="172"/>
      <c r="D23" s="25"/>
      <c r="E23" s="25"/>
      <c r="F23" s="24" t="s">
        <v>51</v>
      </c>
      <c r="G23" s="44" t="s">
        <v>63</v>
      </c>
    </row>
    <row r="24" spans="1:7" x14ac:dyDescent="0.3">
      <c r="A24" s="92">
        <v>202</v>
      </c>
      <c r="B24" s="171" t="s">
        <v>445</v>
      </c>
      <c r="C24" s="172"/>
      <c r="D24" s="25"/>
      <c r="E24" s="26"/>
      <c r="F24" s="26">
        <v>30000</v>
      </c>
      <c r="G24" s="44" t="s">
        <v>75</v>
      </c>
    </row>
    <row r="25" spans="1:7" x14ac:dyDescent="0.3">
      <c r="A25" s="93">
        <v>203</v>
      </c>
      <c r="B25" s="171" t="s">
        <v>446</v>
      </c>
      <c r="C25" s="172"/>
      <c r="D25" s="25"/>
      <c r="E25" s="25"/>
      <c r="F25" s="26">
        <v>100000</v>
      </c>
      <c r="G25" s="44" t="s">
        <v>75</v>
      </c>
    </row>
    <row r="26" spans="1:7" x14ac:dyDescent="0.3">
      <c r="A26" s="93">
        <v>204</v>
      </c>
      <c r="B26" s="173" t="s">
        <v>447</v>
      </c>
      <c r="C26" s="174"/>
      <c r="D26" s="27"/>
      <c r="E26" s="27"/>
      <c r="F26" s="28">
        <v>10000</v>
      </c>
      <c r="G26" s="45" t="s">
        <v>75</v>
      </c>
    </row>
    <row r="27" spans="1:7" ht="17.100000000000001" customHeight="1" x14ac:dyDescent="0.3">
      <c r="A27" s="166" t="s">
        <v>235</v>
      </c>
      <c r="B27" s="175" t="s">
        <v>424</v>
      </c>
      <c r="C27" s="176"/>
      <c r="D27" s="168" t="s">
        <v>234</v>
      </c>
      <c r="E27" s="162" t="s">
        <v>677</v>
      </c>
      <c r="F27" s="162"/>
      <c r="G27" s="41" t="s">
        <v>39</v>
      </c>
    </row>
    <row r="28" spans="1:7" ht="17.100000000000001" customHeight="1" x14ac:dyDescent="0.3">
      <c r="A28" s="167"/>
      <c r="B28" s="177"/>
      <c r="C28" s="178"/>
      <c r="D28" s="168"/>
      <c r="E28" s="21" t="s">
        <v>36</v>
      </c>
      <c r="F28" s="21" t="s">
        <v>37</v>
      </c>
      <c r="G28" s="42" t="s">
        <v>40</v>
      </c>
    </row>
    <row r="29" spans="1:7" x14ac:dyDescent="0.3">
      <c r="A29" s="98">
        <v>205</v>
      </c>
      <c r="B29" s="203" t="s">
        <v>448</v>
      </c>
      <c r="C29" s="203"/>
      <c r="D29" s="23"/>
      <c r="E29" s="23"/>
      <c r="F29" s="22" t="s">
        <v>51</v>
      </c>
      <c r="G29" s="43" t="s">
        <v>83</v>
      </c>
    </row>
    <row r="30" spans="1:7" x14ac:dyDescent="0.3">
      <c r="A30" s="93">
        <v>206</v>
      </c>
      <c r="B30" s="202" t="s">
        <v>449</v>
      </c>
      <c r="C30" s="202"/>
      <c r="D30" s="25"/>
      <c r="E30" s="25"/>
      <c r="F30" s="24" t="s">
        <v>51</v>
      </c>
      <c r="G30" s="44" t="s">
        <v>83</v>
      </c>
    </row>
    <row r="31" spans="1:7" x14ac:dyDescent="0.3">
      <c r="A31" s="93">
        <v>207</v>
      </c>
      <c r="B31" s="202" t="s">
        <v>450</v>
      </c>
      <c r="C31" s="202"/>
      <c r="D31" s="25"/>
      <c r="E31" s="25"/>
      <c r="F31" s="26">
        <v>148000</v>
      </c>
      <c r="G31" s="44" t="s">
        <v>84</v>
      </c>
    </row>
    <row r="32" spans="1:7" x14ac:dyDescent="0.3">
      <c r="A32" s="98">
        <v>208</v>
      </c>
      <c r="B32" s="202" t="s">
        <v>451</v>
      </c>
      <c r="C32" s="202"/>
      <c r="D32" s="25"/>
      <c r="E32" s="25"/>
      <c r="F32" s="25"/>
      <c r="G32" s="44"/>
    </row>
    <row r="33" spans="1:7" x14ac:dyDescent="0.3">
      <c r="A33" s="93">
        <v>209</v>
      </c>
      <c r="B33" s="202" t="s">
        <v>469</v>
      </c>
      <c r="C33" s="202"/>
      <c r="D33" s="25"/>
      <c r="E33" s="25"/>
      <c r="F33" s="26"/>
      <c r="G33" s="44" t="s">
        <v>86</v>
      </c>
    </row>
    <row r="34" spans="1:7" x14ac:dyDescent="0.3">
      <c r="A34" s="93">
        <v>210</v>
      </c>
      <c r="B34" s="202" t="s">
        <v>452</v>
      </c>
      <c r="C34" s="202"/>
      <c r="D34" s="25"/>
      <c r="E34" s="25"/>
      <c r="F34" s="24"/>
      <c r="G34" s="44" t="s">
        <v>136</v>
      </c>
    </row>
    <row r="35" spans="1:7" x14ac:dyDescent="0.3">
      <c r="A35" s="98">
        <v>211</v>
      </c>
      <c r="B35" s="202" t="s">
        <v>453</v>
      </c>
      <c r="C35" s="202"/>
      <c r="D35" s="25"/>
      <c r="E35" s="25"/>
      <c r="F35" s="24"/>
      <c r="G35" s="44" t="s">
        <v>137</v>
      </c>
    </row>
    <row r="36" spans="1:7" x14ac:dyDescent="0.3">
      <c r="A36" s="93">
        <v>212</v>
      </c>
      <c r="B36" s="202" t="s">
        <v>454</v>
      </c>
      <c r="C36" s="202"/>
      <c r="D36" s="25"/>
      <c r="E36" s="25"/>
      <c r="F36" s="26">
        <v>20000</v>
      </c>
      <c r="G36" s="44" t="s">
        <v>102</v>
      </c>
    </row>
    <row r="37" spans="1:7" x14ac:dyDescent="0.3">
      <c r="A37" s="93">
        <v>213</v>
      </c>
      <c r="B37" s="202" t="s">
        <v>455</v>
      </c>
      <c r="C37" s="202"/>
      <c r="D37" s="25"/>
      <c r="E37" s="25"/>
      <c r="F37" s="26">
        <v>12000</v>
      </c>
      <c r="G37" s="44" t="s">
        <v>103</v>
      </c>
    </row>
    <row r="38" spans="1:7" x14ac:dyDescent="0.3">
      <c r="A38" s="98">
        <v>214</v>
      </c>
      <c r="B38" s="202" t="s">
        <v>456</v>
      </c>
      <c r="C38" s="202"/>
      <c r="D38" s="25"/>
      <c r="E38" s="25"/>
      <c r="F38" s="26">
        <v>12000</v>
      </c>
      <c r="G38" s="44" t="s">
        <v>103</v>
      </c>
    </row>
    <row r="39" spans="1:7" x14ac:dyDescent="0.3">
      <c r="A39" s="93">
        <v>215</v>
      </c>
      <c r="B39" s="202" t="s">
        <v>457</v>
      </c>
      <c r="C39" s="202"/>
      <c r="D39" s="25"/>
      <c r="E39" s="25"/>
      <c r="F39" s="26">
        <v>10000</v>
      </c>
      <c r="G39" s="44" t="s">
        <v>107</v>
      </c>
    </row>
    <row r="40" spans="1:7" x14ac:dyDescent="0.3">
      <c r="A40" s="93">
        <v>216</v>
      </c>
      <c r="B40" s="202" t="s">
        <v>458</v>
      </c>
      <c r="C40" s="202"/>
      <c r="D40" s="25"/>
      <c r="E40" s="25"/>
      <c r="F40" s="26">
        <v>139000</v>
      </c>
      <c r="G40" s="44" t="s">
        <v>109</v>
      </c>
    </row>
    <row r="41" spans="1:7" x14ac:dyDescent="0.3">
      <c r="A41" s="98">
        <v>217</v>
      </c>
      <c r="B41" s="202" t="s">
        <v>459</v>
      </c>
      <c r="C41" s="202"/>
      <c r="D41" s="25"/>
      <c r="E41" s="25"/>
      <c r="F41" s="24" t="s">
        <v>51</v>
      </c>
      <c r="G41" s="44" t="s">
        <v>113</v>
      </c>
    </row>
    <row r="42" spans="1:7" x14ac:dyDescent="0.3">
      <c r="A42" s="93">
        <v>218</v>
      </c>
      <c r="B42" s="202" t="s">
        <v>460</v>
      </c>
      <c r="C42" s="202"/>
      <c r="D42" s="25"/>
      <c r="E42" s="25"/>
      <c r="F42" s="26">
        <v>100000</v>
      </c>
      <c r="G42" s="44" t="s">
        <v>119</v>
      </c>
    </row>
    <row r="43" spans="1:7" x14ac:dyDescent="0.3">
      <c r="A43" s="93">
        <v>219</v>
      </c>
      <c r="B43" s="202" t="s">
        <v>461</v>
      </c>
      <c r="C43" s="202"/>
      <c r="D43" s="25"/>
      <c r="E43" s="25"/>
      <c r="F43" s="26">
        <v>50000</v>
      </c>
      <c r="G43" s="44" t="s">
        <v>124</v>
      </c>
    </row>
    <row r="44" spans="1:7" x14ac:dyDescent="0.3">
      <c r="A44" s="98">
        <v>220</v>
      </c>
      <c r="B44" s="202" t="s">
        <v>470</v>
      </c>
      <c r="C44" s="202"/>
      <c r="D44" s="25"/>
      <c r="E44" s="25"/>
      <c r="F44" s="26"/>
      <c r="G44" s="44"/>
    </row>
    <row r="45" spans="1:7" x14ac:dyDescent="0.3">
      <c r="A45" s="93">
        <v>221</v>
      </c>
      <c r="B45" s="202" t="s">
        <v>462</v>
      </c>
      <c r="C45" s="202"/>
      <c r="D45" s="25"/>
      <c r="E45" s="25"/>
      <c r="F45" s="26">
        <v>25000</v>
      </c>
      <c r="G45" s="44" t="s">
        <v>124</v>
      </c>
    </row>
    <row r="46" spans="1:7" x14ac:dyDescent="0.3">
      <c r="A46" s="93">
        <v>222</v>
      </c>
      <c r="B46" s="202" t="s">
        <v>463</v>
      </c>
      <c r="C46" s="202"/>
      <c r="D46" s="25"/>
      <c r="E46" s="25"/>
      <c r="F46" s="26">
        <v>60000</v>
      </c>
      <c r="G46" s="44" t="s">
        <v>129</v>
      </c>
    </row>
    <row r="47" spans="1:7" x14ac:dyDescent="0.3">
      <c r="A47" s="98">
        <v>223</v>
      </c>
      <c r="B47" s="202" t="s">
        <v>464</v>
      </c>
      <c r="C47" s="202"/>
      <c r="D47" s="25"/>
      <c r="E47" s="25"/>
      <c r="F47" s="26">
        <v>20000</v>
      </c>
      <c r="G47" s="44" t="s">
        <v>129</v>
      </c>
    </row>
    <row r="48" spans="1:7" x14ac:dyDescent="0.3">
      <c r="A48" s="93">
        <v>224</v>
      </c>
      <c r="B48" s="202" t="s">
        <v>465</v>
      </c>
      <c r="C48" s="202"/>
      <c r="D48" s="25"/>
      <c r="E48" s="25"/>
      <c r="F48" s="24" t="s">
        <v>51</v>
      </c>
      <c r="G48" s="44" t="s">
        <v>130</v>
      </c>
    </row>
    <row r="49" spans="1:7" x14ac:dyDescent="0.3">
      <c r="A49" s="93">
        <v>225</v>
      </c>
      <c r="B49" s="202" t="s">
        <v>466</v>
      </c>
      <c r="C49" s="202"/>
      <c r="D49" s="25"/>
      <c r="E49" s="25"/>
      <c r="F49" s="24" t="s">
        <v>51</v>
      </c>
      <c r="G49" s="44" t="s">
        <v>130</v>
      </c>
    </row>
    <row r="50" spans="1:7" x14ac:dyDescent="0.3">
      <c r="A50" s="98">
        <v>226</v>
      </c>
      <c r="B50" s="202" t="s">
        <v>467</v>
      </c>
      <c r="C50" s="202"/>
      <c r="D50" s="25"/>
      <c r="E50" s="25"/>
      <c r="F50" s="24" t="s">
        <v>51</v>
      </c>
      <c r="G50" s="44" t="s">
        <v>130</v>
      </c>
    </row>
    <row r="51" spans="1:7" x14ac:dyDescent="0.3">
      <c r="A51" s="93">
        <v>227</v>
      </c>
      <c r="B51" s="202" t="s">
        <v>468</v>
      </c>
      <c r="C51" s="202"/>
      <c r="D51" s="25"/>
      <c r="E51" s="25"/>
      <c r="F51" s="24"/>
      <c r="G51" s="44" t="s">
        <v>231</v>
      </c>
    </row>
    <row r="52" spans="1:7" x14ac:dyDescent="0.3">
      <c r="A52" s="95"/>
      <c r="B52" s="204"/>
      <c r="C52" s="204"/>
      <c r="D52" s="27"/>
      <c r="E52" s="27"/>
      <c r="F52" s="32"/>
      <c r="G52" s="45"/>
    </row>
    <row r="53" spans="1:7" x14ac:dyDescent="0.3">
      <c r="F53" s="99">
        <f>F24+F25+F26+F31+F36+F37+F38+F39+F40+F42+F43+F45+F46+F47</f>
        <v>736000</v>
      </c>
    </row>
    <row r="55" spans="1:7" x14ac:dyDescent="0.3">
      <c r="C55" s="91" t="s">
        <v>672</v>
      </c>
      <c r="D55" s="101">
        <v>43</v>
      </c>
      <c r="E55" s="40" t="s">
        <v>673</v>
      </c>
    </row>
    <row r="56" spans="1:7" x14ac:dyDescent="0.3">
      <c r="C56" s="91" t="s">
        <v>674</v>
      </c>
      <c r="D56" s="100">
        <v>736000</v>
      </c>
      <c r="E56" s="40" t="s">
        <v>675</v>
      </c>
    </row>
  </sheetData>
  <mergeCells count="55"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48:C48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27:A28"/>
    <mergeCell ref="B27:C28"/>
    <mergeCell ref="D27:D28"/>
    <mergeCell ref="E27:F27"/>
    <mergeCell ref="B29:C29"/>
    <mergeCell ref="B30:C30"/>
    <mergeCell ref="B21:C21"/>
    <mergeCell ref="B22:C22"/>
    <mergeCell ref="B23:C23"/>
    <mergeCell ref="B24:C24"/>
    <mergeCell ref="B25:C25"/>
    <mergeCell ref="B26:C26"/>
    <mergeCell ref="B20:C20"/>
    <mergeCell ref="B8:C8"/>
    <mergeCell ref="B9:C9"/>
    <mergeCell ref="B10:C10"/>
    <mergeCell ref="B11:C11"/>
    <mergeCell ref="B12:C12"/>
    <mergeCell ref="B13:C13"/>
    <mergeCell ref="B14:C14"/>
    <mergeCell ref="A15:G15"/>
    <mergeCell ref="B16:C16"/>
    <mergeCell ref="B17:C17"/>
    <mergeCell ref="B18:C18"/>
    <mergeCell ref="B7:C7"/>
    <mergeCell ref="A1:A2"/>
    <mergeCell ref="B1:C2"/>
    <mergeCell ref="D1:D2"/>
    <mergeCell ref="E1:F1"/>
    <mergeCell ref="A3:G3"/>
    <mergeCell ref="A4:G4"/>
    <mergeCell ref="B5:C5"/>
    <mergeCell ref="B6:C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X234"/>
  <sheetViews>
    <sheetView view="pageLayout" topLeftCell="A211" zoomScale="120" zoomScaleNormal="115" zoomScalePageLayoutView="120" workbookViewId="0">
      <selection activeCell="A209" sqref="A209:H228"/>
    </sheetView>
  </sheetViews>
  <sheetFormatPr defaultColWidth="9" defaultRowHeight="18.75" x14ac:dyDescent="0.3"/>
  <cols>
    <col min="1" max="1" width="5.25" style="96" customWidth="1"/>
    <col min="2" max="2" width="52.25" style="40" customWidth="1"/>
    <col min="3" max="3" width="16.375" style="40" customWidth="1"/>
    <col min="4" max="4" width="13.25" style="40" customWidth="1"/>
    <col min="5" max="5" width="9.375" style="40" customWidth="1"/>
    <col min="6" max="6" width="9.5" style="40" customWidth="1"/>
    <col min="7" max="7" width="18.75" style="49" customWidth="1"/>
    <col min="8" max="16384" width="9" style="40"/>
  </cols>
  <sheetData>
    <row r="1" spans="1:7" x14ac:dyDescent="0.3">
      <c r="A1" s="166" t="s">
        <v>235</v>
      </c>
      <c r="B1" s="175" t="s">
        <v>424</v>
      </c>
      <c r="C1" s="176"/>
      <c r="D1" s="168" t="s">
        <v>234</v>
      </c>
      <c r="E1" s="162" t="s">
        <v>677</v>
      </c>
      <c r="F1" s="162"/>
      <c r="G1" s="41" t="s">
        <v>39</v>
      </c>
    </row>
    <row r="2" spans="1:7" x14ac:dyDescent="0.3">
      <c r="A2" s="167"/>
      <c r="B2" s="177"/>
      <c r="C2" s="178"/>
      <c r="D2" s="168"/>
      <c r="E2" s="21" t="s">
        <v>36</v>
      </c>
      <c r="F2" s="21" t="s">
        <v>37</v>
      </c>
      <c r="G2" s="42" t="s">
        <v>40</v>
      </c>
    </row>
    <row r="3" spans="1:7" x14ac:dyDescent="0.3">
      <c r="A3" s="185" t="s">
        <v>55</v>
      </c>
      <c r="B3" s="186"/>
      <c r="C3" s="186"/>
      <c r="D3" s="186"/>
      <c r="E3" s="186"/>
      <c r="F3" s="186"/>
      <c r="G3" s="187"/>
    </row>
    <row r="4" spans="1:7" x14ac:dyDescent="0.3">
      <c r="A4" s="163" t="s">
        <v>56</v>
      </c>
      <c r="B4" s="164"/>
      <c r="C4" s="164"/>
      <c r="D4" s="164"/>
      <c r="E4" s="164"/>
      <c r="F4" s="164"/>
      <c r="G4" s="165"/>
    </row>
    <row r="5" spans="1:7" x14ac:dyDescent="0.3">
      <c r="A5" s="98">
        <v>228</v>
      </c>
      <c r="B5" s="179" t="s">
        <v>471</v>
      </c>
      <c r="C5" s="180"/>
      <c r="D5" s="23"/>
      <c r="E5" s="70" t="s">
        <v>154</v>
      </c>
      <c r="F5" s="29">
        <v>189000</v>
      </c>
      <c r="G5" s="43" t="s">
        <v>48</v>
      </c>
    </row>
    <row r="6" spans="1:7" x14ac:dyDescent="0.3">
      <c r="A6" s="93">
        <v>229</v>
      </c>
      <c r="B6" s="171" t="s">
        <v>472</v>
      </c>
      <c r="C6" s="172"/>
      <c r="D6" s="25"/>
      <c r="E6" s="71" t="s">
        <v>156</v>
      </c>
      <c r="F6" s="26">
        <v>767200</v>
      </c>
      <c r="G6" s="44" t="s">
        <v>48</v>
      </c>
    </row>
    <row r="7" spans="1:7" x14ac:dyDescent="0.3">
      <c r="A7" s="93">
        <v>230</v>
      </c>
      <c r="B7" s="171" t="s">
        <v>473</v>
      </c>
      <c r="C7" s="172"/>
      <c r="D7" s="25"/>
      <c r="E7" s="71" t="s">
        <v>154</v>
      </c>
      <c r="F7" s="26">
        <v>55000</v>
      </c>
      <c r="G7" s="44" t="s">
        <v>48</v>
      </c>
    </row>
    <row r="8" spans="1:7" x14ac:dyDescent="0.3">
      <c r="A8" s="98">
        <v>231</v>
      </c>
      <c r="B8" s="171" t="s">
        <v>474</v>
      </c>
      <c r="C8" s="172"/>
      <c r="D8" s="25"/>
      <c r="E8" s="71" t="s">
        <v>155</v>
      </c>
      <c r="F8" s="26">
        <v>34000</v>
      </c>
      <c r="G8" s="44" t="s">
        <v>48</v>
      </c>
    </row>
    <row r="9" spans="1:7" x14ac:dyDescent="0.3">
      <c r="A9" s="93">
        <v>232</v>
      </c>
      <c r="B9" s="171" t="s">
        <v>475</v>
      </c>
      <c r="C9" s="172"/>
      <c r="D9" s="25"/>
      <c r="E9" s="25"/>
      <c r="F9" s="26">
        <v>36000</v>
      </c>
      <c r="G9" s="44" t="s">
        <v>141</v>
      </c>
    </row>
    <row r="10" spans="1:7" x14ac:dyDescent="0.3">
      <c r="A10" s="93">
        <v>233</v>
      </c>
      <c r="B10" s="171" t="s">
        <v>476</v>
      </c>
      <c r="C10" s="172"/>
      <c r="D10" s="25"/>
      <c r="E10" s="25"/>
      <c r="F10" s="26">
        <v>70000</v>
      </c>
      <c r="G10" s="44" t="s">
        <v>141</v>
      </c>
    </row>
    <row r="11" spans="1:7" ht="17.100000000000001" customHeight="1" x14ac:dyDescent="0.3">
      <c r="A11" s="98">
        <v>234</v>
      </c>
      <c r="B11" s="171" t="s">
        <v>477</v>
      </c>
      <c r="C11" s="172"/>
      <c r="D11" s="25"/>
      <c r="E11" s="62"/>
      <c r="F11" s="62"/>
      <c r="G11" s="69" t="s">
        <v>229</v>
      </c>
    </row>
    <row r="12" spans="1:7" ht="17.100000000000001" customHeight="1" x14ac:dyDescent="0.3">
      <c r="A12" s="93">
        <v>235</v>
      </c>
      <c r="B12" s="171" t="s">
        <v>491</v>
      </c>
      <c r="C12" s="172"/>
      <c r="D12" s="25"/>
      <c r="E12" s="62"/>
      <c r="F12" s="62"/>
      <c r="G12" s="69" t="s">
        <v>229</v>
      </c>
    </row>
    <row r="13" spans="1:7" ht="17.100000000000001" customHeight="1" x14ac:dyDescent="0.3">
      <c r="A13" s="93">
        <v>236</v>
      </c>
      <c r="B13" s="171" t="s">
        <v>492</v>
      </c>
      <c r="C13" s="172"/>
      <c r="D13" s="25"/>
      <c r="E13" s="62"/>
      <c r="F13" s="62"/>
      <c r="G13" s="69" t="s">
        <v>229</v>
      </c>
    </row>
    <row r="14" spans="1:7" ht="17.100000000000001" customHeight="1" x14ac:dyDescent="0.3">
      <c r="A14" s="98">
        <v>237</v>
      </c>
      <c r="B14" s="171" t="s">
        <v>478</v>
      </c>
      <c r="C14" s="172"/>
      <c r="D14" s="25"/>
      <c r="E14" s="62"/>
      <c r="F14" s="62"/>
      <c r="G14" s="69" t="s">
        <v>229</v>
      </c>
    </row>
    <row r="15" spans="1:7" x14ac:dyDescent="0.3">
      <c r="A15" s="93">
        <v>238</v>
      </c>
      <c r="B15" s="171" t="s">
        <v>479</v>
      </c>
      <c r="C15" s="172"/>
      <c r="D15" s="25"/>
      <c r="E15" s="25"/>
      <c r="F15" s="24" t="s">
        <v>51</v>
      </c>
      <c r="G15" s="44" t="s">
        <v>74</v>
      </c>
    </row>
    <row r="16" spans="1:7" x14ac:dyDescent="0.3">
      <c r="A16" s="93">
        <v>239</v>
      </c>
      <c r="B16" s="171" t="s">
        <v>480</v>
      </c>
      <c r="C16" s="172"/>
      <c r="D16" s="25"/>
      <c r="E16" s="25" t="s">
        <v>144</v>
      </c>
      <c r="F16" s="24" t="s">
        <v>51</v>
      </c>
      <c r="G16" s="44" t="s">
        <v>74</v>
      </c>
    </row>
    <row r="17" spans="1:7" x14ac:dyDescent="0.3">
      <c r="A17" s="98">
        <v>240</v>
      </c>
      <c r="B17" s="171" t="s">
        <v>481</v>
      </c>
      <c r="C17" s="172"/>
      <c r="D17" s="25"/>
      <c r="E17" s="25"/>
      <c r="F17" s="26">
        <v>90000</v>
      </c>
      <c r="G17" s="44" t="s">
        <v>75</v>
      </c>
    </row>
    <row r="18" spans="1:7" x14ac:dyDescent="0.3">
      <c r="A18" s="93">
        <v>241</v>
      </c>
      <c r="B18" s="171" t="s">
        <v>482</v>
      </c>
      <c r="C18" s="172"/>
      <c r="D18" s="25"/>
      <c r="E18" s="25"/>
      <c r="F18" s="26">
        <v>100000</v>
      </c>
      <c r="G18" s="44" t="s">
        <v>75</v>
      </c>
    </row>
    <row r="19" spans="1:7" x14ac:dyDescent="0.3">
      <c r="A19" s="93">
        <v>242</v>
      </c>
      <c r="B19" s="171" t="s">
        <v>483</v>
      </c>
      <c r="C19" s="172"/>
      <c r="D19" s="25"/>
      <c r="E19" s="25"/>
      <c r="F19" s="26">
        <v>220000</v>
      </c>
      <c r="G19" s="44" t="s">
        <v>75</v>
      </c>
    </row>
    <row r="20" spans="1:7" x14ac:dyDescent="0.3">
      <c r="A20" s="98">
        <v>243</v>
      </c>
      <c r="B20" s="171" t="s">
        <v>484</v>
      </c>
      <c r="C20" s="172"/>
      <c r="D20" s="25"/>
      <c r="E20" s="25"/>
      <c r="F20" s="26">
        <v>10000</v>
      </c>
      <c r="G20" s="44" t="s">
        <v>75</v>
      </c>
    </row>
    <row r="21" spans="1:7" x14ac:dyDescent="0.3">
      <c r="A21" s="93">
        <v>244</v>
      </c>
      <c r="B21" s="171" t="s">
        <v>485</v>
      </c>
      <c r="C21" s="172"/>
      <c r="D21" s="25"/>
      <c r="E21" s="25"/>
      <c r="F21" s="26">
        <v>45000</v>
      </c>
      <c r="G21" s="44" t="s">
        <v>75</v>
      </c>
    </row>
    <row r="22" spans="1:7" x14ac:dyDescent="0.3">
      <c r="A22" s="93">
        <v>245</v>
      </c>
      <c r="B22" s="171" t="s">
        <v>486</v>
      </c>
      <c r="C22" s="172"/>
      <c r="D22" s="25"/>
      <c r="E22" s="25"/>
      <c r="F22" s="24" t="s">
        <v>51</v>
      </c>
      <c r="G22" s="44" t="s">
        <v>78</v>
      </c>
    </row>
    <row r="23" spans="1:7" x14ac:dyDescent="0.3">
      <c r="A23" s="98">
        <v>246</v>
      </c>
      <c r="B23" s="171" t="s">
        <v>487</v>
      </c>
      <c r="C23" s="172"/>
      <c r="D23" s="25"/>
      <c r="E23" s="25"/>
      <c r="F23" s="24" t="s">
        <v>51</v>
      </c>
      <c r="G23" s="44" t="s">
        <v>140</v>
      </c>
    </row>
    <row r="24" spans="1:7" x14ac:dyDescent="0.3">
      <c r="A24" s="93">
        <v>247</v>
      </c>
      <c r="B24" s="171" t="s">
        <v>488</v>
      </c>
      <c r="C24" s="172"/>
      <c r="D24" s="25"/>
      <c r="E24" s="25"/>
      <c r="F24" s="24" t="s">
        <v>51</v>
      </c>
      <c r="G24" s="44" t="s">
        <v>83</v>
      </c>
    </row>
    <row r="25" spans="1:7" x14ac:dyDescent="0.3">
      <c r="A25" s="93">
        <v>248</v>
      </c>
      <c r="B25" s="171" t="s">
        <v>489</v>
      </c>
      <c r="C25" s="172"/>
      <c r="D25" s="25"/>
      <c r="E25" s="25"/>
      <c r="F25" s="24" t="s">
        <v>51</v>
      </c>
      <c r="G25" s="44" t="s">
        <v>83</v>
      </c>
    </row>
    <row r="26" spans="1:7" x14ac:dyDescent="0.3">
      <c r="A26" s="98">
        <v>249</v>
      </c>
      <c r="B26" s="171" t="s">
        <v>490</v>
      </c>
      <c r="C26" s="172"/>
      <c r="D26" s="25"/>
      <c r="E26" s="25"/>
      <c r="F26" s="24"/>
      <c r="G26" s="44" t="s">
        <v>86</v>
      </c>
    </row>
    <row r="27" spans="1:7" x14ac:dyDescent="0.3">
      <c r="A27" s="166" t="s">
        <v>235</v>
      </c>
      <c r="B27" s="175" t="s">
        <v>424</v>
      </c>
      <c r="C27" s="176"/>
      <c r="D27" s="168" t="s">
        <v>234</v>
      </c>
      <c r="E27" s="162" t="s">
        <v>677</v>
      </c>
      <c r="F27" s="162"/>
      <c r="G27" s="41" t="s">
        <v>39</v>
      </c>
    </row>
    <row r="28" spans="1:7" x14ac:dyDescent="0.3">
      <c r="A28" s="167"/>
      <c r="B28" s="177"/>
      <c r="C28" s="178"/>
      <c r="D28" s="168"/>
      <c r="E28" s="21" t="s">
        <v>36</v>
      </c>
      <c r="F28" s="21" t="s">
        <v>37</v>
      </c>
      <c r="G28" s="42" t="s">
        <v>40</v>
      </c>
    </row>
    <row r="29" spans="1:7" x14ac:dyDescent="0.3">
      <c r="A29" s="93">
        <v>250</v>
      </c>
      <c r="B29" s="171" t="s">
        <v>493</v>
      </c>
      <c r="C29" s="172"/>
      <c r="D29" s="25"/>
      <c r="E29" s="25"/>
      <c r="F29" s="24" t="s">
        <v>51</v>
      </c>
      <c r="G29" s="44" t="s">
        <v>134</v>
      </c>
    </row>
    <row r="30" spans="1:7" x14ac:dyDescent="0.3">
      <c r="A30" s="93">
        <v>251</v>
      </c>
      <c r="B30" s="171" t="s">
        <v>494</v>
      </c>
      <c r="C30" s="172"/>
      <c r="D30" s="25"/>
      <c r="E30" s="25"/>
      <c r="F30" s="26">
        <v>10000</v>
      </c>
      <c r="G30" s="44" t="s">
        <v>134</v>
      </c>
    </row>
    <row r="31" spans="1:7" x14ac:dyDescent="0.3">
      <c r="A31" s="93">
        <v>252</v>
      </c>
      <c r="B31" s="171" t="s">
        <v>495</v>
      </c>
      <c r="C31" s="172"/>
      <c r="D31" s="25"/>
      <c r="E31" s="25"/>
      <c r="F31" s="26">
        <v>48000</v>
      </c>
      <c r="G31" s="44" t="s">
        <v>134</v>
      </c>
    </row>
    <row r="32" spans="1:7" x14ac:dyDescent="0.3">
      <c r="A32" s="93">
        <v>253</v>
      </c>
      <c r="B32" s="171" t="s">
        <v>496</v>
      </c>
      <c r="C32" s="172"/>
      <c r="D32" s="25"/>
      <c r="E32" s="25"/>
      <c r="F32" s="26">
        <v>17000</v>
      </c>
      <c r="G32" s="44" t="s">
        <v>134</v>
      </c>
    </row>
    <row r="33" spans="1:7" x14ac:dyDescent="0.3">
      <c r="A33" s="71"/>
      <c r="B33" s="171" t="s">
        <v>497</v>
      </c>
      <c r="C33" s="172"/>
      <c r="D33" s="25"/>
      <c r="E33" s="25"/>
      <c r="F33" s="26"/>
      <c r="G33" s="44"/>
    </row>
    <row r="34" spans="1:7" x14ac:dyDescent="0.3">
      <c r="A34" s="93">
        <v>254</v>
      </c>
      <c r="B34" s="171" t="s">
        <v>498</v>
      </c>
      <c r="C34" s="172"/>
      <c r="D34" s="25"/>
      <c r="E34" s="25"/>
      <c r="F34" s="26">
        <v>50000</v>
      </c>
      <c r="G34" s="44" t="s">
        <v>134</v>
      </c>
    </row>
    <row r="35" spans="1:7" x14ac:dyDescent="0.3">
      <c r="A35" s="93">
        <v>255</v>
      </c>
      <c r="B35" s="171" t="s">
        <v>499</v>
      </c>
      <c r="C35" s="172"/>
      <c r="D35" s="25"/>
      <c r="E35" s="25"/>
      <c r="F35" s="24" t="s">
        <v>51</v>
      </c>
      <c r="G35" s="44" t="s">
        <v>134</v>
      </c>
    </row>
    <row r="36" spans="1:7" x14ac:dyDescent="0.3">
      <c r="A36" s="93">
        <v>256</v>
      </c>
      <c r="B36" s="171" t="s">
        <v>500</v>
      </c>
      <c r="C36" s="172"/>
      <c r="D36" s="25"/>
      <c r="E36" s="25"/>
      <c r="F36" s="26">
        <v>20000</v>
      </c>
      <c r="G36" s="44" t="s">
        <v>90</v>
      </c>
    </row>
    <row r="37" spans="1:7" x14ac:dyDescent="0.3">
      <c r="A37" s="93">
        <v>257</v>
      </c>
      <c r="B37" s="171" t="s">
        <v>665</v>
      </c>
      <c r="C37" s="172"/>
      <c r="D37" s="25"/>
      <c r="E37" s="25"/>
      <c r="F37" s="26">
        <v>10000</v>
      </c>
      <c r="G37" s="44" t="s">
        <v>94</v>
      </c>
    </row>
    <row r="38" spans="1:7" x14ac:dyDescent="0.3">
      <c r="A38" s="93">
        <v>258</v>
      </c>
      <c r="B38" s="171" t="s">
        <v>501</v>
      </c>
      <c r="C38" s="172"/>
      <c r="D38" s="25"/>
      <c r="E38" s="25"/>
      <c r="F38" s="26">
        <v>20000</v>
      </c>
      <c r="G38" s="44" t="s">
        <v>98</v>
      </c>
    </row>
    <row r="39" spans="1:7" x14ac:dyDescent="0.3">
      <c r="A39" s="93">
        <v>259</v>
      </c>
      <c r="B39" s="171" t="s">
        <v>502</v>
      </c>
      <c r="C39" s="172"/>
      <c r="D39" s="25"/>
      <c r="E39" s="25"/>
      <c r="F39" s="26">
        <v>105000</v>
      </c>
      <c r="G39" s="44" t="s">
        <v>101</v>
      </c>
    </row>
    <row r="40" spans="1:7" x14ac:dyDescent="0.3">
      <c r="A40" s="93">
        <v>260</v>
      </c>
      <c r="B40" s="171" t="s">
        <v>503</v>
      </c>
      <c r="C40" s="172"/>
      <c r="D40" s="25"/>
      <c r="E40" s="25"/>
      <c r="F40" s="26">
        <v>50000</v>
      </c>
      <c r="G40" s="44" t="s">
        <v>104</v>
      </c>
    </row>
    <row r="41" spans="1:7" x14ac:dyDescent="0.3">
      <c r="A41" s="93">
        <v>261</v>
      </c>
      <c r="B41" s="171" t="s">
        <v>504</v>
      </c>
      <c r="C41" s="172"/>
      <c r="D41" s="25"/>
      <c r="E41" s="25"/>
      <c r="F41" s="26">
        <v>50000</v>
      </c>
      <c r="G41" s="44" t="s">
        <v>105</v>
      </c>
    </row>
    <row r="42" spans="1:7" x14ac:dyDescent="0.3">
      <c r="A42" s="93">
        <v>262</v>
      </c>
      <c r="B42" s="171" t="s">
        <v>505</v>
      </c>
      <c r="C42" s="172"/>
      <c r="D42" s="25"/>
      <c r="E42" s="25"/>
      <c r="F42" s="26">
        <v>6000</v>
      </c>
      <c r="G42" s="44" t="s">
        <v>124</v>
      </c>
    </row>
    <row r="43" spans="1:7" x14ac:dyDescent="0.3">
      <c r="A43" s="93">
        <v>263</v>
      </c>
      <c r="B43" s="171" t="s">
        <v>506</v>
      </c>
      <c r="C43" s="172"/>
      <c r="D43" s="25"/>
      <c r="E43" s="25"/>
      <c r="F43" s="24" t="s">
        <v>51</v>
      </c>
      <c r="G43" s="44" t="s">
        <v>127</v>
      </c>
    </row>
    <row r="44" spans="1:7" x14ac:dyDescent="0.3">
      <c r="A44" s="93">
        <v>264</v>
      </c>
      <c r="B44" s="171" t="s">
        <v>507</v>
      </c>
      <c r="C44" s="172"/>
      <c r="D44" s="25"/>
      <c r="E44" s="25"/>
      <c r="F44" s="26">
        <v>20000</v>
      </c>
      <c r="G44" s="44" t="s">
        <v>128</v>
      </c>
    </row>
    <row r="45" spans="1:7" x14ac:dyDescent="0.3">
      <c r="A45" s="93">
        <v>265</v>
      </c>
      <c r="B45" s="171" t="s">
        <v>508</v>
      </c>
      <c r="C45" s="172"/>
      <c r="D45" s="25"/>
      <c r="E45" s="25"/>
      <c r="F45" s="26">
        <v>40000</v>
      </c>
      <c r="G45" s="44" t="s">
        <v>129</v>
      </c>
    </row>
    <row r="46" spans="1:7" x14ac:dyDescent="0.3">
      <c r="A46" s="93">
        <v>266</v>
      </c>
      <c r="B46" s="171" t="s">
        <v>509</v>
      </c>
      <c r="C46" s="172"/>
      <c r="D46" s="25"/>
      <c r="E46" s="25"/>
      <c r="F46" s="24" t="s">
        <v>51</v>
      </c>
      <c r="G46" s="44" t="s">
        <v>129</v>
      </c>
    </row>
    <row r="47" spans="1:7" x14ac:dyDescent="0.3">
      <c r="A47" s="93">
        <v>267</v>
      </c>
      <c r="B47" s="171" t="s">
        <v>510</v>
      </c>
      <c r="C47" s="172"/>
      <c r="D47" s="25"/>
      <c r="E47" s="25"/>
      <c r="F47" s="24" t="s">
        <v>51</v>
      </c>
      <c r="G47" s="44" t="s">
        <v>130</v>
      </c>
    </row>
    <row r="48" spans="1:7" x14ac:dyDescent="0.3">
      <c r="A48" s="93">
        <v>268</v>
      </c>
      <c r="B48" s="200" t="s">
        <v>511</v>
      </c>
      <c r="C48" s="201"/>
      <c r="D48" s="30"/>
      <c r="E48" s="30"/>
      <c r="F48" s="50" t="s">
        <v>51</v>
      </c>
      <c r="G48" s="46" t="s">
        <v>131</v>
      </c>
    </row>
    <row r="49" spans="1:7" x14ac:dyDescent="0.3">
      <c r="A49" s="95"/>
      <c r="B49" s="72"/>
      <c r="C49" s="63"/>
      <c r="D49" s="27"/>
      <c r="E49" s="27"/>
      <c r="F49" s="32"/>
      <c r="G49" s="45"/>
    </row>
    <row r="50" spans="1:7" x14ac:dyDescent="0.3">
      <c r="A50" s="102"/>
      <c r="B50" s="33"/>
      <c r="C50" s="33"/>
      <c r="D50" s="34"/>
      <c r="E50" s="34"/>
      <c r="F50" s="33"/>
      <c r="G50" s="47"/>
    </row>
    <row r="51" spans="1:7" x14ac:dyDescent="0.3">
      <c r="A51" s="102"/>
      <c r="B51" s="33"/>
      <c r="C51" s="33"/>
      <c r="D51" s="34"/>
      <c r="E51" s="34"/>
      <c r="F51" s="33"/>
      <c r="G51" s="47"/>
    </row>
    <row r="52" spans="1:7" x14ac:dyDescent="0.3">
      <c r="A52" s="102"/>
      <c r="B52" s="33"/>
      <c r="C52" s="33"/>
      <c r="D52" s="34"/>
      <c r="E52" s="34"/>
      <c r="F52" s="33"/>
      <c r="G52" s="47"/>
    </row>
    <row r="53" spans="1:7" x14ac:dyDescent="0.3">
      <c r="A53" s="166" t="s">
        <v>235</v>
      </c>
      <c r="B53" s="175" t="s">
        <v>424</v>
      </c>
      <c r="C53" s="176"/>
      <c r="D53" s="168" t="s">
        <v>234</v>
      </c>
      <c r="E53" s="162" t="s">
        <v>677</v>
      </c>
      <c r="F53" s="162"/>
      <c r="G53" s="41" t="s">
        <v>39</v>
      </c>
    </row>
    <row r="54" spans="1:7" x14ac:dyDescent="0.3">
      <c r="A54" s="167"/>
      <c r="B54" s="177"/>
      <c r="C54" s="178"/>
      <c r="D54" s="168"/>
      <c r="E54" s="21" t="s">
        <v>36</v>
      </c>
      <c r="F54" s="21" t="s">
        <v>37</v>
      </c>
      <c r="G54" s="42" t="s">
        <v>40</v>
      </c>
    </row>
    <row r="55" spans="1:7" x14ac:dyDescent="0.3">
      <c r="A55" s="163" t="s">
        <v>57</v>
      </c>
      <c r="B55" s="164"/>
      <c r="C55" s="164"/>
      <c r="D55" s="164"/>
      <c r="E55" s="164"/>
      <c r="F55" s="164"/>
      <c r="G55" s="165"/>
    </row>
    <row r="56" spans="1:7" x14ac:dyDescent="0.3">
      <c r="A56" s="92">
        <v>269</v>
      </c>
      <c r="B56" s="179" t="s">
        <v>512</v>
      </c>
      <c r="C56" s="180"/>
      <c r="D56" s="51"/>
      <c r="E56" s="51"/>
      <c r="F56" s="51"/>
      <c r="G56" s="53"/>
    </row>
    <row r="57" spans="1:7" x14ac:dyDescent="0.3">
      <c r="A57" s="93">
        <v>270</v>
      </c>
      <c r="B57" s="171" t="s">
        <v>512</v>
      </c>
      <c r="C57" s="172"/>
      <c r="D57" s="25"/>
      <c r="E57" s="25" t="s">
        <v>144</v>
      </c>
      <c r="F57" s="24" t="s">
        <v>51</v>
      </c>
      <c r="G57" s="44" t="s">
        <v>73</v>
      </c>
    </row>
    <row r="58" spans="1:7" x14ac:dyDescent="0.3">
      <c r="A58" s="93">
        <v>271</v>
      </c>
      <c r="B58" s="171" t="s">
        <v>513</v>
      </c>
      <c r="C58" s="172"/>
      <c r="D58" s="25"/>
      <c r="E58" s="25"/>
      <c r="F58" s="55">
        <v>40000</v>
      </c>
      <c r="G58" s="44" t="s">
        <v>141</v>
      </c>
    </row>
    <row r="59" spans="1:7" x14ac:dyDescent="0.3">
      <c r="A59" s="92">
        <v>272</v>
      </c>
      <c r="B59" s="171" t="s">
        <v>514</v>
      </c>
      <c r="C59" s="172"/>
      <c r="D59" s="25"/>
      <c r="E59" s="25"/>
      <c r="F59" s="55">
        <v>100000</v>
      </c>
      <c r="G59" s="44" t="s">
        <v>141</v>
      </c>
    </row>
    <row r="60" spans="1:7" x14ac:dyDescent="0.3">
      <c r="A60" s="93">
        <v>273</v>
      </c>
      <c r="B60" s="171" t="s">
        <v>515</v>
      </c>
      <c r="C60" s="172"/>
      <c r="D60" s="25"/>
      <c r="E60" s="25"/>
      <c r="F60" s="26">
        <v>90000</v>
      </c>
      <c r="G60" s="44" t="s">
        <v>75</v>
      </c>
    </row>
    <row r="61" spans="1:7" x14ac:dyDescent="0.3">
      <c r="A61" s="93">
        <v>274</v>
      </c>
      <c r="B61" s="171" t="s">
        <v>516</v>
      </c>
      <c r="C61" s="172"/>
      <c r="D61" s="25"/>
      <c r="E61" s="25"/>
      <c r="F61" s="26">
        <v>500000</v>
      </c>
      <c r="G61" s="44" t="s">
        <v>75</v>
      </c>
    </row>
    <row r="62" spans="1:7" x14ac:dyDescent="0.3">
      <c r="A62" s="92">
        <v>275</v>
      </c>
      <c r="B62" s="171" t="s">
        <v>517</v>
      </c>
      <c r="C62" s="172"/>
      <c r="D62" s="25"/>
      <c r="E62" s="25"/>
      <c r="F62" s="26">
        <v>200000</v>
      </c>
      <c r="G62" s="44" t="s">
        <v>75</v>
      </c>
    </row>
    <row r="63" spans="1:7" x14ac:dyDescent="0.3">
      <c r="A63" s="93">
        <v>276</v>
      </c>
      <c r="B63" s="171" t="s">
        <v>518</v>
      </c>
      <c r="C63" s="172"/>
      <c r="D63" s="25"/>
      <c r="E63" s="25"/>
      <c r="F63" s="26">
        <v>25000</v>
      </c>
      <c r="G63" s="44" t="s">
        <v>75</v>
      </c>
    </row>
    <row r="64" spans="1:7" x14ac:dyDescent="0.3">
      <c r="A64" s="93">
        <v>277</v>
      </c>
      <c r="B64" s="171" t="s">
        <v>519</v>
      </c>
      <c r="C64" s="172"/>
      <c r="D64" s="25"/>
      <c r="E64" s="25"/>
      <c r="F64" s="24" t="s">
        <v>51</v>
      </c>
      <c r="G64" s="44" t="s">
        <v>64</v>
      </c>
    </row>
    <row r="65" spans="1:7" x14ac:dyDescent="0.3">
      <c r="A65" s="92">
        <v>278</v>
      </c>
      <c r="B65" s="171" t="s">
        <v>520</v>
      </c>
      <c r="C65" s="172"/>
      <c r="D65" s="25"/>
      <c r="E65" s="25"/>
      <c r="F65" s="26"/>
      <c r="G65" s="44"/>
    </row>
    <row r="66" spans="1:7" x14ac:dyDescent="0.3">
      <c r="A66" s="93">
        <v>279</v>
      </c>
      <c r="B66" s="171" t="s">
        <v>521</v>
      </c>
      <c r="C66" s="172"/>
      <c r="D66" s="25"/>
      <c r="E66" s="25"/>
      <c r="F66" s="24" t="s">
        <v>51</v>
      </c>
      <c r="G66" s="44" t="s">
        <v>76</v>
      </c>
    </row>
    <row r="67" spans="1:7" x14ac:dyDescent="0.3">
      <c r="A67" s="93">
        <v>280</v>
      </c>
      <c r="B67" s="171" t="s">
        <v>522</v>
      </c>
      <c r="C67" s="172"/>
      <c r="D67" s="25"/>
      <c r="E67" s="25"/>
      <c r="F67" s="24" t="s">
        <v>51</v>
      </c>
      <c r="G67" s="76" t="s">
        <v>77</v>
      </c>
    </row>
    <row r="68" spans="1:7" x14ac:dyDescent="0.3">
      <c r="A68" s="92">
        <v>281</v>
      </c>
      <c r="B68" s="171" t="s">
        <v>523</v>
      </c>
      <c r="C68" s="172"/>
      <c r="D68" s="25"/>
      <c r="E68" s="25"/>
      <c r="F68" s="24" t="s">
        <v>51</v>
      </c>
      <c r="G68" s="44" t="s">
        <v>87</v>
      </c>
    </row>
    <row r="69" spans="1:7" x14ac:dyDescent="0.3">
      <c r="A69" s="93">
        <v>282</v>
      </c>
      <c r="B69" s="171" t="s">
        <v>524</v>
      </c>
      <c r="C69" s="172"/>
      <c r="D69" s="25"/>
      <c r="E69" s="25"/>
      <c r="F69" s="26">
        <v>10000</v>
      </c>
      <c r="G69" s="44" t="s">
        <v>126</v>
      </c>
    </row>
    <row r="70" spans="1:7" x14ac:dyDescent="0.3">
      <c r="A70" s="93">
        <v>283</v>
      </c>
      <c r="B70" s="171" t="s">
        <v>525</v>
      </c>
      <c r="C70" s="172"/>
      <c r="D70" s="25"/>
      <c r="E70" s="25"/>
      <c r="F70" s="26">
        <v>30000</v>
      </c>
      <c r="G70" s="44" t="s">
        <v>128</v>
      </c>
    </row>
    <row r="71" spans="1:7" x14ac:dyDescent="0.3">
      <c r="A71" s="92">
        <v>284</v>
      </c>
      <c r="B71" s="171" t="s">
        <v>526</v>
      </c>
      <c r="C71" s="172"/>
      <c r="D71" s="25"/>
      <c r="E71" s="25"/>
      <c r="F71" s="26">
        <v>30000</v>
      </c>
      <c r="G71" s="44" t="s">
        <v>128</v>
      </c>
    </row>
    <row r="72" spans="1:7" x14ac:dyDescent="0.3">
      <c r="A72" s="93">
        <v>285</v>
      </c>
      <c r="B72" s="171" t="s">
        <v>527</v>
      </c>
      <c r="C72" s="172"/>
      <c r="D72" s="25"/>
      <c r="E72" s="25"/>
      <c r="F72" s="24" t="s">
        <v>51</v>
      </c>
      <c r="G72" s="44" t="s">
        <v>130</v>
      </c>
    </row>
    <row r="73" spans="1:7" x14ac:dyDescent="0.3">
      <c r="A73" s="93">
        <v>286</v>
      </c>
      <c r="B73" s="171" t="s">
        <v>528</v>
      </c>
      <c r="C73" s="172"/>
      <c r="D73" s="25"/>
      <c r="E73" s="25"/>
      <c r="F73" s="26">
        <v>30000</v>
      </c>
      <c r="G73" s="44" t="s">
        <v>132</v>
      </c>
    </row>
    <row r="74" spans="1:7" x14ac:dyDescent="0.3">
      <c r="A74" s="92">
        <v>287</v>
      </c>
      <c r="B74" s="171" t="s">
        <v>529</v>
      </c>
      <c r="C74" s="172"/>
      <c r="D74" s="25"/>
      <c r="E74" s="25"/>
      <c r="F74" s="55">
        <v>125000</v>
      </c>
      <c r="G74" s="44" t="s">
        <v>133</v>
      </c>
    </row>
    <row r="75" spans="1:7" x14ac:dyDescent="0.3">
      <c r="A75" s="71"/>
      <c r="B75" s="171" t="s">
        <v>664</v>
      </c>
      <c r="C75" s="172"/>
      <c r="D75" s="25"/>
      <c r="E75" s="25"/>
      <c r="F75" s="25"/>
      <c r="G75" s="44"/>
    </row>
    <row r="76" spans="1:7" x14ac:dyDescent="0.3">
      <c r="A76" s="93">
        <v>288</v>
      </c>
      <c r="B76" s="171" t="s">
        <v>530</v>
      </c>
      <c r="C76" s="172"/>
      <c r="D76" s="25"/>
      <c r="E76" s="25"/>
      <c r="F76" s="26">
        <v>50000</v>
      </c>
      <c r="G76" s="44" t="s">
        <v>133</v>
      </c>
    </row>
    <row r="77" spans="1:7" x14ac:dyDescent="0.3">
      <c r="A77" s="103">
        <v>289</v>
      </c>
      <c r="B77" s="205" t="s">
        <v>531</v>
      </c>
      <c r="C77" s="205"/>
      <c r="D77" s="73"/>
      <c r="E77" s="73"/>
      <c r="F77" s="74">
        <v>919890</v>
      </c>
      <c r="G77" s="75" t="s">
        <v>133</v>
      </c>
    </row>
    <row r="78" spans="1:7" x14ac:dyDescent="0.3">
      <c r="A78" s="140"/>
      <c r="B78" s="141"/>
      <c r="C78" s="142"/>
      <c r="D78" s="143"/>
      <c r="E78" s="143"/>
      <c r="F78" s="144"/>
      <c r="G78" s="145"/>
    </row>
    <row r="79" spans="1:7" x14ac:dyDescent="0.3">
      <c r="A79" s="166" t="s">
        <v>235</v>
      </c>
      <c r="B79" s="175" t="s">
        <v>424</v>
      </c>
      <c r="C79" s="176"/>
      <c r="D79" s="168" t="s">
        <v>234</v>
      </c>
      <c r="E79" s="162" t="s">
        <v>677</v>
      </c>
      <c r="F79" s="162"/>
      <c r="G79" s="41" t="s">
        <v>39</v>
      </c>
    </row>
    <row r="80" spans="1:7" x14ac:dyDescent="0.3">
      <c r="A80" s="167"/>
      <c r="B80" s="177"/>
      <c r="C80" s="178"/>
      <c r="D80" s="168"/>
      <c r="E80" s="21" t="s">
        <v>36</v>
      </c>
      <c r="F80" s="21" t="s">
        <v>37</v>
      </c>
      <c r="G80" s="42" t="s">
        <v>40</v>
      </c>
    </row>
    <row r="81" spans="1:7" x14ac:dyDescent="0.3">
      <c r="A81" s="194" t="s">
        <v>58</v>
      </c>
      <c r="B81" s="194"/>
      <c r="C81" s="194"/>
      <c r="D81" s="194"/>
      <c r="E81" s="194"/>
      <c r="F81" s="194"/>
      <c r="G81" s="194"/>
    </row>
    <row r="82" spans="1:7" x14ac:dyDescent="0.3">
      <c r="A82" s="92">
        <v>290</v>
      </c>
      <c r="B82" s="179" t="s">
        <v>532</v>
      </c>
      <c r="C82" s="180"/>
      <c r="D82" s="51"/>
      <c r="E82" s="51"/>
      <c r="F82" s="52" t="s">
        <v>51</v>
      </c>
      <c r="G82" s="53" t="s">
        <v>73</v>
      </c>
    </row>
    <row r="83" spans="1:7" x14ac:dyDescent="0.3">
      <c r="A83" s="93">
        <v>291</v>
      </c>
      <c r="B83" s="171" t="s">
        <v>533</v>
      </c>
      <c r="C83" s="172"/>
      <c r="D83" s="25"/>
      <c r="E83" s="25"/>
      <c r="F83" s="24" t="s">
        <v>51</v>
      </c>
      <c r="G83" s="44" t="s">
        <v>73</v>
      </c>
    </row>
    <row r="84" spans="1:7" x14ac:dyDescent="0.3">
      <c r="A84" s="93">
        <v>292</v>
      </c>
      <c r="B84" s="171" t="s">
        <v>534</v>
      </c>
      <c r="C84" s="172"/>
      <c r="D84" s="25"/>
      <c r="E84" s="25"/>
      <c r="F84" s="26">
        <v>180000</v>
      </c>
      <c r="G84" s="44" t="s">
        <v>75</v>
      </c>
    </row>
    <row r="85" spans="1:7" x14ac:dyDescent="0.3">
      <c r="A85" s="92">
        <v>293</v>
      </c>
      <c r="B85" s="171" t="s">
        <v>535</v>
      </c>
      <c r="C85" s="172"/>
      <c r="D85" s="25"/>
      <c r="E85" s="25"/>
      <c r="F85" s="26">
        <v>140000</v>
      </c>
      <c r="G85" s="44" t="s">
        <v>75</v>
      </c>
    </row>
    <row r="86" spans="1:7" x14ac:dyDescent="0.3">
      <c r="A86" s="93">
        <v>294</v>
      </c>
      <c r="B86" s="171" t="s">
        <v>536</v>
      </c>
      <c r="C86" s="172"/>
      <c r="D86" s="25"/>
      <c r="E86" s="25"/>
      <c r="F86" s="26">
        <v>100000</v>
      </c>
      <c r="G86" s="44" t="s">
        <v>75</v>
      </c>
    </row>
    <row r="87" spans="1:7" x14ac:dyDescent="0.3">
      <c r="A87" s="93">
        <v>295</v>
      </c>
      <c r="B87" s="171" t="s">
        <v>537</v>
      </c>
      <c r="C87" s="172"/>
      <c r="D87" s="25"/>
      <c r="E87" s="25"/>
      <c r="F87" s="26">
        <v>18000</v>
      </c>
      <c r="G87" s="44" t="s">
        <v>75</v>
      </c>
    </row>
    <row r="88" spans="1:7" x14ac:dyDescent="0.3">
      <c r="A88" s="92">
        <v>296</v>
      </c>
      <c r="B88" s="171" t="s">
        <v>538</v>
      </c>
      <c r="C88" s="172"/>
      <c r="D88" s="25"/>
      <c r="E88" s="25"/>
      <c r="F88" s="26">
        <v>70000</v>
      </c>
      <c r="G88" s="44" t="s">
        <v>75</v>
      </c>
    </row>
    <row r="89" spans="1:7" x14ac:dyDescent="0.3">
      <c r="A89" s="93">
        <v>297</v>
      </c>
      <c r="B89" s="171" t="s">
        <v>539</v>
      </c>
      <c r="C89" s="172"/>
      <c r="D89" s="25"/>
      <c r="E89" s="25" t="s">
        <v>146</v>
      </c>
      <c r="F89" s="26">
        <v>70000</v>
      </c>
      <c r="G89" s="44" t="s">
        <v>75</v>
      </c>
    </row>
    <row r="90" spans="1:7" x14ac:dyDescent="0.3">
      <c r="A90" s="93">
        <v>298</v>
      </c>
      <c r="B90" s="171" t="s">
        <v>540</v>
      </c>
      <c r="C90" s="172"/>
      <c r="D90" s="25"/>
      <c r="E90" s="25"/>
      <c r="F90" s="24"/>
      <c r="G90" s="44" t="s">
        <v>86</v>
      </c>
    </row>
    <row r="91" spans="1:7" x14ac:dyDescent="0.3">
      <c r="A91" s="92">
        <v>299</v>
      </c>
      <c r="B91" s="171" t="s">
        <v>541</v>
      </c>
      <c r="C91" s="172"/>
      <c r="D91" s="25"/>
      <c r="E91" s="25"/>
      <c r="F91" s="25"/>
      <c r="G91" s="44" t="s">
        <v>86</v>
      </c>
    </row>
    <row r="92" spans="1:7" x14ac:dyDescent="0.3">
      <c r="A92" s="93">
        <v>300</v>
      </c>
      <c r="B92" s="171" t="s">
        <v>542</v>
      </c>
      <c r="C92" s="172"/>
      <c r="D92" s="25"/>
      <c r="E92" s="25"/>
      <c r="F92" s="25"/>
      <c r="G92" s="44" t="s">
        <v>86</v>
      </c>
    </row>
    <row r="93" spans="1:7" x14ac:dyDescent="0.3">
      <c r="A93" s="93">
        <v>301</v>
      </c>
      <c r="B93" s="171" t="s">
        <v>543</v>
      </c>
      <c r="C93" s="172"/>
      <c r="D93" s="25"/>
      <c r="E93" s="25"/>
      <c r="F93" s="25"/>
      <c r="G93" s="44" t="s">
        <v>86</v>
      </c>
    </row>
    <row r="94" spans="1:7" x14ac:dyDescent="0.3">
      <c r="A94" s="92">
        <v>302</v>
      </c>
      <c r="B94" s="171" t="s">
        <v>545</v>
      </c>
      <c r="C94" s="172"/>
      <c r="D94" s="25"/>
      <c r="E94" s="25"/>
      <c r="F94" s="25"/>
      <c r="G94" s="44" t="s">
        <v>86</v>
      </c>
    </row>
    <row r="95" spans="1:7" x14ac:dyDescent="0.3">
      <c r="A95" s="93">
        <v>303</v>
      </c>
      <c r="B95" s="171" t="s">
        <v>544</v>
      </c>
      <c r="C95" s="172"/>
      <c r="D95" s="25"/>
      <c r="E95" s="25"/>
      <c r="F95" s="24" t="s">
        <v>51</v>
      </c>
      <c r="G95" s="44" t="s">
        <v>87</v>
      </c>
    </row>
    <row r="96" spans="1:7" x14ac:dyDescent="0.3">
      <c r="A96" s="93">
        <v>304</v>
      </c>
      <c r="B96" s="171" t="s">
        <v>546</v>
      </c>
      <c r="C96" s="172"/>
      <c r="D96" s="25"/>
      <c r="E96" s="25"/>
      <c r="F96" s="25"/>
      <c r="G96" s="44" t="s">
        <v>88</v>
      </c>
    </row>
    <row r="97" spans="1:7" x14ac:dyDescent="0.3">
      <c r="A97" s="92">
        <v>305</v>
      </c>
      <c r="B97" s="171" t="s">
        <v>547</v>
      </c>
      <c r="C97" s="172"/>
      <c r="D97" s="25"/>
      <c r="E97" s="25"/>
      <c r="F97" s="25"/>
      <c r="G97" s="44" t="s">
        <v>88</v>
      </c>
    </row>
    <row r="98" spans="1:7" x14ac:dyDescent="0.3">
      <c r="A98" s="93">
        <v>306</v>
      </c>
      <c r="B98" s="171" t="s">
        <v>548</v>
      </c>
      <c r="C98" s="172"/>
      <c r="D98" s="25"/>
      <c r="E98" s="25"/>
      <c r="F98" s="55">
        <v>50000</v>
      </c>
      <c r="G98" s="44" t="s">
        <v>134</v>
      </c>
    </row>
    <row r="99" spans="1:7" x14ac:dyDescent="0.3">
      <c r="A99" s="93">
        <v>307</v>
      </c>
      <c r="B99" s="171" t="s">
        <v>549</v>
      </c>
      <c r="C99" s="172"/>
      <c r="D99" s="25"/>
      <c r="E99" s="25"/>
      <c r="F99" s="55">
        <v>10000</v>
      </c>
      <c r="G99" s="44" t="s">
        <v>134</v>
      </c>
    </row>
    <row r="100" spans="1:7" x14ac:dyDescent="0.3">
      <c r="A100" s="92">
        <v>308</v>
      </c>
      <c r="B100" s="171" t="s">
        <v>550</v>
      </c>
      <c r="C100" s="172"/>
      <c r="D100" s="25"/>
      <c r="E100" s="25"/>
      <c r="F100" s="55">
        <v>20000</v>
      </c>
      <c r="G100" s="44" t="s">
        <v>134</v>
      </c>
    </row>
    <row r="101" spans="1:7" x14ac:dyDescent="0.3">
      <c r="A101" s="93">
        <v>309</v>
      </c>
      <c r="B101" s="171" t="s">
        <v>551</v>
      </c>
      <c r="C101" s="172"/>
      <c r="D101" s="25"/>
      <c r="E101" s="25"/>
      <c r="F101" s="55"/>
      <c r="G101" s="44" t="s">
        <v>134</v>
      </c>
    </row>
    <row r="102" spans="1:7" x14ac:dyDescent="0.3">
      <c r="A102" s="93">
        <v>310</v>
      </c>
      <c r="B102" s="171" t="s">
        <v>552</v>
      </c>
      <c r="C102" s="172"/>
      <c r="D102" s="25"/>
      <c r="E102" s="25"/>
      <c r="F102" s="24" t="s">
        <v>51</v>
      </c>
      <c r="G102" s="44" t="s">
        <v>122</v>
      </c>
    </row>
    <row r="103" spans="1:7" x14ac:dyDescent="0.3">
      <c r="A103" s="92">
        <v>311</v>
      </c>
      <c r="B103" s="171" t="s">
        <v>553</v>
      </c>
      <c r="C103" s="172"/>
      <c r="D103" s="25"/>
      <c r="E103" s="25"/>
      <c r="F103" s="24" t="s">
        <v>51</v>
      </c>
      <c r="G103" s="44" t="s">
        <v>122</v>
      </c>
    </row>
    <row r="104" spans="1:7" x14ac:dyDescent="0.3">
      <c r="A104" s="97">
        <v>312</v>
      </c>
      <c r="B104" s="173" t="s">
        <v>554</v>
      </c>
      <c r="C104" s="174"/>
      <c r="D104" s="27"/>
      <c r="E104" s="27"/>
      <c r="F104" s="60">
        <v>10000</v>
      </c>
      <c r="G104" s="45" t="s">
        <v>89</v>
      </c>
    </row>
    <row r="105" spans="1:7" x14ac:dyDescent="0.3">
      <c r="A105" s="166" t="s">
        <v>235</v>
      </c>
      <c r="B105" s="175" t="s">
        <v>424</v>
      </c>
      <c r="C105" s="176"/>
      <c r="D105" s="168" t="s">
        <v>234</v>
      </c>
      <c r="E105" s="162" t="s">
        <v>677</v>
      </c>
      <c r="F105" s="162"/>
      <c r="G105" s="41" t="s">
        <v>39</v>
      </c>
    </row>
    <row r="106" spans="1:7" x14ac:dyDescent="0.3">
      <c r="A106" s="167"/>
      <c r="B106" s="177"/>
      <c r="C106" s="178"/>
      <c r="D106" s="168"/>
      <c r="E106" s="21" t="s">
        <v>36</v>
      </c>
      <c r="F106" s="21" t="s">
        <v>37</v>
      </c>
      <c r="G106" s="42" t="s">
        <v>40</v>
      </c>
    </row>
    <row r="107" spans="1:7" x14ac:dyDescent="0.3">
      <c r="A107" s="104">
        <v>313</v>
      </c>
      <c r="B107" s="179" t="s">
        <v>555</v>
      </c>
      <c r="C107" s="180"/>
      <c r="D107" s="23"/>
      <c r="E107" s="23"/>
      <c r="F107" s="22" t="s">
        <v>51</v>
      </c>
      <c r="G107" s="43" t="s">
        <v>108</v>
      </c>
    </row>
    <row r="108" spans="1:7" x14ac:dyDescent="0.3">
      <c r="A108" s="105">
        <v>314</v>
      </c>
      <c r="B108" s="171" t="s">
        <v>557</v>
      </c>
      <c r="C108" s="172"/>
      <c r="D108" s="25"/>
      <c r="E108" s="25"/>
      <c r="F108" s="24" t="s">
        <v>51</v>
      </c>
      <c r="G108" s="44" t="s">
        <v>108</v>
      </c>
    </row>
    <row r="109" spans="1:7" x14ac:dyDescent="0.3">
      <c r="A109" s="104">
        <v>315</v>
      </c>
      <c r="B109" s="66" t="s">
        <v>556</v>
      </c>
      <c r="C109" s="66"/>
      <c r="D109" s="25"/>
      <c r="E109" s="25"/>
      <c r="F109" s="55">
        <v>555000</v>
      </c>
      <c r="G109" s="44" t="s">
        <v>125</v>
      </c>
    </row>
    <row r="110" spans="1:7" x14ac:dyDescent="0.3">
      <c r="A110" s="105">
        <v>316</v>
      </c>
      <c r="B110" s="171" t="s">
        <v>558</v>
      </c>
      <c r="C110" s="172"/>
      <c r="D110" s="25"/>
      <c r="E110" s="25"/>
      <c r="F110" s="24"/>
      <c r="G110" s="44"/>
    </row>
    <row r="111" spans="1:7" x14ac:dyDescent="0.3">
      <c r="A111" s="104">
        <v>317</v>
      </c>
      <c r="B111" s="171" t="s">
        <v>559</v>
      </c>
      <c r="C111" s="172"/>
      <c r="D111" s="25"/>
      <c r="E111" s="25"/>
      <c r="F111" s="24" t="s">
        <v>51</v>
      </c>
      <c r="G111" s="44" t="s">
        <v>73</v>
      </c>
    </row>
    <row r="112" spans="1:7" x14ac:dyDescent="0.3">
      <c r="A112" s="105">
        <v>318</v>
      </c>
      <c r="B112" s="171" t="s">
        <v>560</v>
      </c>
      <c r="C112" s="172"/>
      <c r="D112" s="25"/>
      <c r="E112" s="25"/>
      <c r="F112" s="24" t="s">
        <v>51</v>
      </c>
      <c r="G112" s="44" t="s">
        <v>73</v>
      </c>
    </row>
    <row r="113" spans="1:7" x14ac:dyDescent="0.3">
      <c r="A113" s="104">
        <v>319</v>
      </c>
      <c r="B113" s="171" t="s">
        <v>561</v>
      </c>
      <c r="C113" s="172"/>
      <c r="D113" s="25"/>
      <c r="E113" s="25"/>
      <c r="F113" s="24" t="s">
        <v>51</v>
      </c>
      <c r="G113" s="44" t="s">
        <v>73</v>
      </c>
    </row>
    <row r="114" spans="1:7" x14ac:dyDescent="0.3">
      <c r="A114" s="105">
        <v>320</v>
      </c>
      <c r="B114" s="171" t="s">
        <v>562</v>
      </c>
      <c r="C114" s="172"/>
      <c r="D114" s="25"/>
      <c r="E114" s="25"/>
      <c r="F114" s="24" t="s">
        <v>51</v>
      </c>
      <c r="G114" s="44" t="s">
        <v>73</v>
      </c>
    </row>
    <row r="115" spans="1:7" x14ac:dyDescent="0.3">
      <c r="A115" s="104">
        <v>321</v>
      </c>
      <c r="B115" s="171" t="s">
        <v>563</v>
      </c>
      <c r="C115" s="172"/>
      <c r="D115" s="25"/>
      <c r="E115" s="25"/>
      <c r="F115" s="24" t="s">
        <v>51</v>
      </c>
      <c r="G115" s="44" t="s">
        <v>73</v>
      </c>
    </row>
    <row r="116" spans="1:7" x14ac:dyDescent="0.3">
      <c r="A116" s="105">
        <v>322</v>
      </c>
      <c r="B116" s="171" t="s">
        <v>564</v>
      </c>
      <c r="C116" s="172"/>
      <c r="D116" s="25"/>
      <c r="E116" s="25"/>
      <c r="F116" s="55">
        <v>12000</v>
      </c>
      <c r="G116" s="44" t="s">
        <v>90</v>
      </c>
    </row>
    <row r="117" spans="1:7" x14ac:dyDescent="0.3">
      <c r="A117" s="104">
        <v>323</v>
      </c>
      <c r="B117" s="171" t="s">
        <v>565</v>
      </c>
      <c r="C117" s="172"/>
      <c r="D117" s="25"/>
      <c r="E117" s="25"/>
      <c r="F117" s="55">
        <v>3000</v>
      </c>
      <c r="G117" s="44" t="s">
        <v>90</v>
      </c>
    </row>
    <row r="118" spans="1:7" x14ac:dyDescent="0.3">
      <c r="A118" s="105">
        <v>324</v>
      </c>
      <c r="B118" s="171" t="s">
        <v>566</v>
      </c>
      <c r="C118" s="172"/>
      <c r="D118" s="25"/>
      <c r="E118" s="25"/>
      <c r="F118" s="55">
        <v>10000</v>
      </c>
      <c r="G118" s="44" t="s">
        <v>90</v>
      </c>
    </row>
    <row r="119" spans="1:7" x14ac:dyDescent="0.3">
      <c r="A119" s="104">
        <v>325</v>
      </c>
      <c r="B119" s="171" t="s">
        <v>567</v>
      </c>
      <c r="C119" s="172"/>
      <c r="D119" s="25"/>
      <c r="E119" s="25"/>
      <c r="F119" s="55">
        <v>15000</v>
      </c>
      <c r="G119" s="44" t="s">
        <v>91</v>
      </c>
    </row>
    <row r="120" spans="1:7" x14ac:dyDescent="0.3">
      <c r="A120" s="105">
        <v>326</v>
      </c>
      <c r="B120" s="171" t="s">
        <v>567</v>
      </c>
      <c r="C120" s="172"/>
      <c r="D120" s="25"/>
      <c r="E120" s="25"/>
      <c r="F120" s="55">
        <v>15000</v>
      </c>
      <c r="G120" s="44" t="s">
        <v>92</v>
      </c>
    </row>
    <row r="121" spans="1:7" x14ac:dyDescent="0.3">
      <c r="A121" s="104">
        <v>327</v>
      </c>
      <c r="B121" s="171" t="s">
        <v>568</v>
      </c>
      <c r="C121" s="172"/>
      <c r="D121" s="25"/>
      <c r="E121" s="25"/>
      <c r="F121" s="55">
        <v>10000</v>
      </c>
      <c r="G121" s="44" t="s">
        <v>93</v>
      </c>
    </row>
    <row r="122" spans="1:7" x14ac:dyDescent="0.3">
      <c r="A122" s="105">
        <v>328</v>
      </c>
      <c r="B122" s="171" t="s">
        <v>569</v>
      </c>
      <c r="C122" s="172"/>
      <c r="D122" s="25"/>
      <c r="E122" s="25"/>
      <c r="F122" s="55">
        <v>10000</v>
      </c>
      <c r="G122" s="44" t="s">
        <v>94</v>
      </c>
    </row>
    <row r="123" spans="1:7" x14ac:dyDescent="0.3">
      <c r="A123" s="104">
        <v>329</v>
      </c>
      <c r="B123" s="171" t="s">
        <v>663</v>
      </c>
      <c r="C123" s="172"/>
      <c r="D123" s="25"/>
      <c r="E123" s="25"/>
      <c r="F123" s="55">
        <v>5000</v>
      </c>
      <c r="G123" s="44" t="s">
        <v>94</v>
      </c>
    </row>
    <row r="124" spans="1:7" x14ac:dyDescent="0.3">
      <c r="A124" s="105">
        <v>330</v>
      </c>
      <c r="B124" s="171" t="s">
        <v>662</v>
      </c>
      <c r="C124" s="172"/>
      <c r="D124" s="25"/>
      <c r="E124" s="25"/>
      <c r="F124" s="55">
        <v>10000</v>
      </c>
      <c r="G124" s="44" t="s">
        <v>94</v>
      </c>
    </row>
    <row r="125" spans="1:7" x14ac:dyDescent="0.3">
      <c r="A125" s="104">
        <v>331</v>
      </c>
      <c r="B125" s="171" t="s">
        <v>661</v>
      </c>
      <c r="C125" s="172"/>
      <c r="D125" s="25"/>
      <c r="E125" s="25"/>
      <c r="F125" s="55">
        <v>50000</v>
      </c>
      <c r="G125" s="44" t="s">
        <v>94</v>
      </c>
    </row>
    <row r="126" spans="1:7" x14ac:dyDescent="0.3">
      <c r="A126" s="105">
        <v>332</v>
      </c>
      <c r="B126" s="171" t="s">
        <v>660</v>
      </c>
      <c r="C126" s="172"/>
      <c r="D126" s="25"/>
      <c r="E126" s="25"/>
      <c r="F126" s="55">
        <v>10000</v>
      </c>
      <c r="G126" s="44" t="s">
        <v>95</v>
      </c>
    </row>
    <row r="127" spans="1:7" x14ac:dyDescent="0.3">
      <c r="A127" s="104">
        <v>333</v>
      </c>
      <c r="B127" s="171" t="s">
        <v>570</v>
      </c>
      <c r="C127" s="172"/>
      <c r="D127" s="25"/>
      <c r="E127" s="25"/>
      <c r="F127" s="55">
        <v>30000</v>
      </c>
      <c r="G127" s="44" t="s">
        <v>96</v>
      </c>
    </row>
    <row r="128" spans="1:7" x14ac:dyDescent="0.3">
      <c r="A128" s="105">
        <v>334</v>
      </c>
      <c r="B128" s="171" t="s">
        <v>571</v>
      </c>
      <c r="C128" s="172"/>
      <c r="D128" s="25"/>
      <c r="E128" s="25"/>
      <c r="F128" s="55">
        <v>20000</v>
      </c>
      <c r="G128" s="44" t="s">
        <v>97</v>
      </c>
    </row>
    <row r="129" spans="1:7" x14ac:dyDescent="0.3">
      <c r="A129" s="104">
        <v>335</v>
      </c>
      <c r="B129" s="202" t="s">
        <v>572</v>
      </c>
      <c r="C129" s="202"/>
      <c r="D129" s="25"/>
      <c r="E129" s="25"/>
      <c r="F129" s="55">
        <v>60000</v>
      </c>
      <c r="G129" s="44" t="s">
        <v>97</v>
      </c>
    </row>
    <row r="130" spans="1:7" x14ac:dyDescent="0.3">
      <c r="A130" s="95"/>
      <c r="B130" s="192"/>
      <c r="C130" s="193"/>
      <c r="D130" s="27"/>
      <c r="E130" s="27"/>
      <c r="F130" s="60"/>
      <c r="G130" s="45"/>
    </row>
    <row r="131" spans="1:7" x14ac:dyDescent="0.3">
      <c r="A131" s="166" t="s">
        <v>235</v>
      </c>
      <c r="B131" s="175" t="s">
        <v>424</v>
      </c>
      <c r="C131" s="176"/>
      <c r="D131" s="168" t="s">
        <v>234</v>
      </c>
      <c r="E131" s="162" t="s">
        <v>677</v>
      </c>
      <c r="F131" s="162"/>
      <c r="G131" s="41" t="s">
        <v>39</v>
      </c>
    </row>
    <row r="132" spans="1:7" x14ac:dyDescent="0.3">
      <c r="A132" s="167"/>
      <c r="B132" s="177"/>
      <c r="C132" s="178"/>
      <c r="D132" s="168"/>
      <c r="E132" s="21" t="s">
        <v>36</v>
      </c>
      <c r="F132" s="21" t="s">
        <v>37</v>
      </c>
      <c r="G132" s="42" t="s">
        <v>40</v>
      </c>
    </row>
    <row r="133" spans="1:7" x14ac:dyDescent="0.3">
      <c r="A133" s="98">
        <v>336</v>
      </c>
      <c r="B133" s="179" t="s">
        <v>573</v>
      </c>
      <c r="C133" s="180"/>
      <c r="D133" s="23"/>
      <c r="E133" s="23"/>
      <c r="F133" s="58">
        <v>10000</v>
      </c>
      <c r="G133" s="43" t="s">
        <v>99</v>
      </c>
    </row>
    <row r="134" spans="1:7" x14ac:dyDescent="0.3">
      <c r="A134" s="93">
        <v>337</v>
      </c>
      <c r="B134" s="171" t="s">
        <v>574</v>
      </c>
      <c r="C134" s="172"/>
      <c r="D134" s="25"/>
      <c r="E134" s="25"/>
      <c r="F134" s="55">
        <v>10000</v>
      </c>
      <c r="G134" s="44" t="s">
        <v>99</v>
      </c>
    </row>
    <row r="135" spans="1:7" x14ac:dyDescent="0.3">
      <c r="A135" s="93">
        <v>338</v>
      </c>
      <c r="B135" s="171" t="s">
        <v>575</v>
      </c>
      <c r="C135" s="172"/>
      <c r="D135" s="25"/>
      <c r="E135" s="25"/>
      <c r="F135" s="55">
        <v>15000</v>
      </c>
      <c r="G135" s="44" t="s">
        <v>99</v>
      </c>
    </row>
    <row r="136" spans="1:7" x14ac:dyDescent="0.3">
      <c r="A136" s="98">
        <v>339</v>
      </c>
      <c r="B136" s="171" t="s">
        <v>576</v>
      </c>
      <c r="C136" s="172"/>
      <c r="D136" s="25"/>
      <c r="E136" s="25"/>
      <c r="F136" s="55">
        <v>1900</v>
      </c>
      <c r="G136" s="44" t="s">
        <v>100</v>
      </c>
    </row>
    <row r="137" spans="1:7" x14ac:dyDescent="0.3">
      <c r="A137" s="93">
        <v>340</v>
      </c>
      <c r="B137" s="171" t="s">
        <v>577</v>
      </c>
      <c r="C137" s="172"/>
      <c r="D137" s="25"/>
      <c r="E137" s="25"/>
      <c r="F137" s="55">
        <v>20000</v>
      </c>
      <c r="G137" s="44" t="s">
        <v>101</v>
      </c>
    </row>
    <row r="138" spans="1:7" x14ac:dyDescent="0.3">
      <c r="A138" s="93">
        <v>341</v>
      </c>
      <c r="B138" s="171" t="s">
        <v>578</v>
      </c>
      <c r="C138" s="172"/>
      <c r="D138" s="25"/>
      <c r="E138" s="25"/>
      <c r="F138" s="55">
        <v>30000</v>
      </c>
      <c r="G138" s="44" t="s">
        <v>101</v>
      </c>
    </row>
    <row r="139" spans="1:7" x14ac:dyDescent="0.3">
      <c r="A139" s="98">
        <v>342</v>
      </c>
      <c r="B139" s="171" t="s">
        <v>579</v>
      </c>
      <c r="C139" s="172"/>
      <c r="D139" s="25"/>
      <c r="E139" s="25"/>
      <c r="F139" s="55">
        <v>30000</v>
      </c>
      <c r="G139" s="44" t="s">
        <v>101</v>
      </c>
    </row>
    <row r="140" spans="1:7" x14ac:dyDescent="0.3">
      <c r="A140" s="93">
        <v>343</v>
      </c>
      <c r="B140" s="171" t="s">
        <v>580</v>
      </c>
      <c r="C140" s="172"/>
      <c r="D140" s="25"/>
      <c r="E140" s="25"/>
      <c r="F140" s="55">
        <v>5000</v>
      </c>
      <c r="G140" s="44" t="s">
        <v>101</v>
      </c>
    </row>
    <row r="141" spans="1:7" x14ac:dyDescent="0.3">
      <c r="A141" s="93">
        <v>344</v>
      </c>
      <c r="B141" s="171" t="s">
        <v>581</v>
      </c>
      <c r="C141" s="172"/>
      <c r="D141" s="25"/>
      <c r="E141" s="25"/>
      <c r="F141" s="55">
        <v>40000</v>
      </c>
      <c r="G141" s="44" t="s">
        <v>101</v>
      </c>
    </row>
    <row r="142" spans="1:7" x14ac:dyDescent="0.3">
      <c r="A142" s="98">
        <v>345</v>
      </c>
      <c r="B142" s="171" t="s">
        <v>582</v>
      </c>
      <c r="C142" s="172"/>
      <c r="D142" s="25"/>
      <c r="E142" s="25"/>
      <c r="F142" s="55">
        <v>85000</v>
      </c>
      <c r="G142" s="44" t="s">
        <v>101</v>
      </c>
    </row>
    <row r="143" spans="1:7" x14ac:dyDescent="0.3">
      <c r="A143" s="93">
        <v>346</v>
      </c>
      <c r="B143" s="171" t="s">
        <v>583</v>
      </c>
      <c r="C143" s="172"/>
      <c r="D143" s="25"/>
      <c r="E143" s="25"/>
      <c r="F143" s="55">
        <v>30000</v>
      </c>
      <c r="G143" s="44" t="s">
        <v>101</v>
      </c>
    </row>
    <row r="144" spans="1:7" x14ac:dyDescent="0.3">
      <c r="A144" s="93">
        <v>347</v>
      </c>
      <c r="B144" s="171" t="s">
        <v>584</v>
      </c>
      <c r="C144" s="172"/>
      <c r="D144" s="25"/>
      <c r="E144" s="25"/>
      <c r="F144" s="55">
        <v>30000</v>
      </c>
      <c r="G144" s="44" t="s">
        <v>101</v>
      </c>
    </row>
    <row r="145" spans="1:7" x14ac:dyDescent="0.3">
      <c r="A145" s="98">
        <v>348</v>
      </c>
      <c r="B145" s="171" t="s">
        <v>585</v>
      </c>
      <c r="C145" s="172"/>
      <c r="D145" s="25"/>
      <c r="E145" s="25"/>
      <c r="F145" s="24" t="s">
        <v>51</v>
      </c>
      <c r="G145" s="44" t="s">
        <v>101</v>
      </c>
    </row>
    <row r="146" spans="1:7" x14ac:dyDescent="0.3">
      <c r="A146" s="93">
        <v>349</v>
      </c>
      <c r="B146" s="171" t="s">
        <v>510</v>
      </c>
      <c r="C146" s="172"/>
      <c r="D146" s="25"/>
      <c r="E146" s="25"/>
      <c r="F146" s="24"/>
      <c r="G146" s="44" t="s">
        <v>103</v>
      </c>
    </row>
    <row r="147" spans="1:7" x14ac:dyDescent="0.3">
      <c r="A147" s="93">
        <v>350</v>
      </c>
      <c r="B147" s="171" t="s">
        <v>586</v>
      </c>
      <c r="C147" s="172"/>
      <c r="D147" s="25"/>
      <c r="E147" s="25"/>
      <c r="F147" s="24"/>
      <c r="G147" s="44" t="s">
        <v>103</v>
      </c>
    </row>
    <row r="148" spans="1:7" x14ac:dyDescent="0.3">
      <c r="A148" s="98">
        <v>351</v>
      </c>
      <c r="B148" s="171" t="s">
        <v>587</v>
      </c>
      <c r="C148" s="172"/>
      <c r="D148" s="25"/>
      <c r="E148" s="25"/>
      <c r="F148" s="24"/>
      <c r="G148" s="44" t="s">
        <v>103</v>
      </c>
    </row>
    <row r="149" spans="1:7" x14ac:dyDescent="0.3">
      <c r="A149" s="93">
        <v>352</v>
      </c>
      <c r="B149" s="171" t="s">
        <v>588</v>
      </c>
      <c r="C149" s="172"/>
      <c r="D149" s="25"/>
      <c r="E149" s="25"/>
      <c r="F149" s="24"/>
      <c r="G149" s="44" t="s">
        <v>103</v>
      </c>
    </row>
    <row r="150" spans="1:7" x14ac:dyDescent="0.3">
      <c r="A150" s="93">
        <v>353</v>
      </c>
      <c r="B150" s="171" t="s">
        <v>589</v>
      </c>
      <c r="C150" s="172"/>
      <c r="D150" s="25"/>
      <c r="E150" s="25"/>
      <c r="F150" s="55"/>
      <c r="G150" s="44" t="s">
        <v>103</v>
      </c>
    </row>
    <row r="151" spans="1:7" x14ac:dyDescent="0.3">
      <c r="A151" s="98">
        <v>354</v>
      </c>
      <c r="B151" s="171" t="s">
        <v>590</v>
      </c>
      <c r="C151" s="172"/>
      <c r="D151" s="25"/>
      <c r="E151" s="25"/>
      <c r="F151" s="55"/>
      <c r="G151" s="44" t="s">
        <v>103</v>
      </c>
    </row>
    <row r="152" spans="1:7" x14ac:dyDescent="0.3">
      <c r="A152" s="93">
        <v>355</v>
      </c>
      <c r="B152" s="171" t="s">
        <v>591</v>
      </c>
      <c r="C152" s="172"/>
      <c r="D152" s="25"/>
      <c r="E152" s="25"/>
      <c r="F152" s="55"/>
      <c r="G152" s="44" t="s">
        <v>103</v>
      </c>
    </row>
    <row r="153" spans="1:7" x14ac:dyDescent="0.3">
      <c r="A153" s="93">
        <v>356</v>
      </c>
      <c r="B153" s="171" t="s">
        <v>592</v>
      </c>
      <c r="C153" s="172"/>
      <c r="D153" s="25"/>
      <c r="E153" s="25"/>
      <c r="F153" s="55"/>
      <c r="G153" s="44" t="s">
        <v>103</v>
      </c>
    </row>
    <row r="154" spans="1:7" x14ac:dyDescent="0.3">
      <c r="A154" s="98">
        <v>357</v>
      </c>
      <c r="B154" s="171" t="s">
        <v>593</v>
      </c>
      <c r="C154" s="172"/>
      <c r="D154" s="25"/>
      <c r="E154" s="25"/>
      <c r="F154" s="55">
        <v>50000</v>
      </c>
      <c r="G154" s="44" t="s">
        <v>105</v>
      </c>
    </row>
    <row r="155" spans="1:7" x14ac:dyDescent="0.3">
      <c r="A155" s="93">
        <v>358</v>
      </c>
      <c r="B155" s="202" t="s">
        <v>594</v>
      </c>
      <c r="C155" s="202"/>
      <c r="D155" s="25"/>
      <c r="E155" s="25"/>
      <c r="F155" s="55"/>
      <c r="G155" s="44" t="s">
        <v>106</v>
      </c>
    </row>
    <row r="156" spans="1:7" x14ac:dyDescent="0.3">
      <c r="A156" s="95"/>
      <c r="B156" s="192"/>
      <c r="C156" s="193"/>
      <c r="D156" s="27"/>
      <c r="E156" s="27"/>
      <c r="F156" s="60"/>
      <c r="G156" s="45"/>
    </row>
    <row r="157" spans="1:7" x14ac:dyDescent="0.3">
      <c r="A157" s="166" t="s">
        <v>235</v>
      </c>
      <c r="B157" s="175" t="s">
        <v>424</v>
      </c>
      <c r="C157" s="176"/>
      <c r="D157" s="168" t="s">
        <v>234</v>
      </c>
      <c r="E157" s="162" t="s">
        <v>677</v>
      </c>
      <c r="F157" s="162"/>
      <c r="G157" s="41" t="s">
        <v>39</v>
      </c>
    </row>
    <row r="158" spans="1:7" x14ac:dyDescent="0.3">
      <c r="A158" s="167"/>
      <c r="B158" s="177"/>
      <c r="C158" s="178"/>
      <c r="D158" s="168"/>
      <c r="E158" s="21" t="s">
        <v>36</v>
      </c>
      <c r="F158" s="21" t="s">
        <v>37</v>
      </c>
      <c r="G158" s="42" t="s">
        <v>40</v>
      </c>
    </row>
    <row r="159" spans="1:7" x14ac:dyDescent="0.3">
      <c r="A159" s="98">
        <v>359</v>
      </c>
      <c r="B159" s="179" t="s">
        <v>595</v>
      </c>
      <c r="C159" s="180"/>
      <c r="D159" s="23"/>
      <c r="E159" s="23"/>
      <c r="F159" s="58">
        <v>50000</v>
      </c>
      <c r="G159" s="43" t="s">
        <v>107</v>
      </c>
    </row>
    <row r="160" spans="1:7" x14ac:dyDescent="0.3">
      <c r="A160" s="93">
        <v>360</v>
      </c>
      <c r="B160" s="171" t="s">
        <v>596</v>
      </c>
      <c r="C160" s="172"/>
      <c r="D160" s="25"/>
      <c r="E160" s="25"/>
      <c r="F160" s="55">
        <v>30000</v>
      </c>
      <c r="G160" s="44" t="s">
        <v>107</v>
      </c>
    </row>
    <row r="161" spans="1:7" x14ac:dyDescent="0.3">
      <c r="A161" s="93">
        <v>361</v>
      </c>
      <c r="B161" s="171" t="s">
        <v>597</v>
      </c>
      <c r="C161" s="172"/>
      <c r="D161" s="25"/>
      <c r="E161" s="25"/>
      <c r="F161" s="55">
        <v>90000</v>
      </c>
      <c r="G161" s="44" t="s">
        <v>107</v>
      </c>
    </row>
    <row r="162" spans="1:7" x14ac:dyDescent="0.3">
      <c r="A162" s="93">
        <v>362</v>
      </c>
      <c r="B162" s="171" t="s">
        <v>598</v>
      </c>
      <c r="C162" s="172"/>
      <c r="D162" s="25"/>
      <c r="E162" s="25"/>
      <c r="F162" s="55">
        <v>30000</v>
      </c>
      <c r="G162" s="44" t="s">
        <v>107</v>
      </c>
    </row>
    <row r="163" spans="1:7" x14ac:dyDescent="0.3">
      <c r="A163" s="98">
        <v>363</v>
      </c>
      <c r="B163" s="171" t="s">
        <v>599</v>
      </c>
      <c r="C163" s="172"/>
      <c r="D163" s="25"/>
      <c r="E163" s="25"/>
      <c r="F163" s="55">
        <v>10000</v>
      </c>
      <c r="G163" s="44" t="s">
        <v>107</v>
      </c>
    </row>
    <row r="164" spans="1:7" x14ac:dyDescent="0.3">
      <c r="A164" s="93">
        <v>364</v>
      </c>
      <c r="B164" s="171" t="s">
        <v>659</v>
      </c>
      <c r="C164" s="172"/>
      <c r="D164" s="25"/>
      <c r="E164" s="25"/>
      <c r="F164" s="55">
        <v>20000</v>
      </c>
      <c r="G164" s="44" t="s">
        <v>109</v>
      </c>
    </row>
    <row r="165" spans="1:7" x14ac:dyDescent="0.3">
      <c r="A165" s="93">
        <v>365</v>
      </c>
      <c r="B165" s="66" t="s">
        <v>658</v>
      </c>
      <c r="C165" s="66"/>
      <c r="D165" s="25"/>
      <c r="E165" s="25"/>
      <c r="F165" s="26">
        <v>15000</v>
      </c>
      <c r="G165" s="44" t="s">
        <v>109</v>
      </c>
    </row>
    <row r="166" spans="1:7" x14ac:dyDescent="0.3">
      <c r="A166" s="93">
        <v>366</v>
      </c>
      <c r="B166" s="171" t="s">
        <v>657</v>
      </c>
      <c r="C166" s="172"/>
      <c r="D166" s="25"/>
      <c r="E166" s="25"/>
      <c r="F166" s="55">
        <v>20000</v>
      </c>
      <c r="G166" s="44" t="s">
        <v>109</v>
      </c>
    </row>
    <row r="167" spans="1:7" x14ac:dyDescent="0.3">
      <c r="A167" s="98">
        <v>367</v>
      </c>
      <c r="B167" s="66" t="s">
        <v>600</v>
      </c>
      <c r="C167" s="66"/>
      <c r="D167" s="25"/>
      <c r="E167" s="25"/>
      <c r="F167" s="55">
        <v>3600</v>
      </c>
      <c r="G167" s="44" t="s">
        <v>109</v>
      </c>
    </row>
    <row r="168" spans="1:7" x14ac:dyDescent="0.3">
      <c r="A168" s="93">
        <v>368</v>
      </c>
      <c r="B168" s="171" t="s">
        <v>656</v>
      </c>
      <c r="C168" s="172"/>
      <c r="D168" s="25"/>
      <c r="E168" s="25"/>
      <c r="F168" s="55"/>
      <c r="G168" s="44"/>
    </row>
    <row r="169" spans="1:7" x14ac:dyDescent="0.3">
      <c r="A169" s="93">
        <v>369</v>
      </c>
      <c r="B169" s="171" t="s">
        <v>601</v>
      </c>
      <c r="C169" s="172"/>
      <c r="D169" s="25"/>
      <c r="E169" s="25"/>
      <c r="F169" s="55">
        <v>30000</v>
      </c>
      <c r="G169" s="44" t="s">
        <v>109</v>
      </c>
    </row>
    <row r="170" spans="1:7" x14ac:dyDescent="0.3">
      <c r="A170" s="93">
        <v>370</v>
      </c>
      <c r="B170" s="171" t="s">
        <v>602</v>
      </c>
      <c r="C170" s="172"/>
      <c r="D170" s="25"/>
      <c r="E170" s="25"/>
      <c r="F170" s="55">
        <v>24875</v>
      </c>
      <c r="G170" s="44" t="s">
        <v>109</v>
      </c>
    </row>
    <row r="171" spans="1:7" x14ac:dyDescent="0.3">
      <c r="A171" s="98">
        <v>371</v>
      </c>
      <c r="B171" s="171" t="s">
        <v>655</v>
      </c>
      <c r="C171" s="172"/>
      <c r="D171" s="25"/>
      <c r="E171" s="25"/>
      <c r="F171" s="55"/>
      <c r="G171" s="44"/>
    </row>
    <row r="172" spans="1:7" x14ac:dyDescent="0.3">
      <c r="A172" s="93">
        <v>372</v>
      </c>
      <c r="B172" s="66" t="s">
        <v>604</v>
      </c>
      <c r="C172" s="66"/>
      <c r="D172" s="25"/>
      <c r="E172" s="25"/>
      <c r="F172" s="55">
        <v>1300</v>
      </c>
      <c r="G172" s="44" t="s">
        <v>109</v>
      </c>
    </row>
    <row r="173" spans="1:7" x14ac:dyDescent="0.3">
      <c r="A173" s="93">
        <v>373</v>
      </c>
      <c r="B173" s="171" t="s">
        <v>603</v>
      </c>
      <c r="C173" s="172"/>
      <c r="D173" s="25"/>
      <c r="E173" s="25"/>
      <c r="F173" s="55">
        <v>30000</v>
      </c>
      <c r="G173" s="44" t="s">
        <v>110</v>
      </c>
    </row>
    <row r="174" spans="1:7" x14ac:dyDescent="0.3">
      <c r="A174" s="93">
        <v>374</v>
      </c>
      <c r="B174" s="171" t="s">
        <v>576</v>
      </c>
      <c r="C174" s="172"/>
      <c r="D174" s="25"/>
      <c r="E174" s="25"/>
      <c r="F174" s="55">
        <v>25000</v>
      </c>
      <c r="G174" s="44" t="s">
        <v>110</v>
      </c>
    </row>
    <row r="175" spans="1:7" x14ac:dyDescent="0.3">
      <c r="A175" s="98">
        <v>375</v>
      </c>
      <c r="B175" s="171" t="s">
        <v>605</v>
      </c>
      <c r="C175" s="172"/>
      <c r="D175" s="25"/>
      <c r="E175" s="25"/>
      <c r="F175" s="55" t="s">
        <v>51</v>
      </c>
      <c r="G175" s="44" t="s">
        <v>110</v>
      </c>
    </row>
    <row r="176" spans="1:7" x14ac:dyDescent="0.3">
      <c r="A176" s="93">
        <v>376</v>
      </c>
      <c r="B176" s="171" t="s">
        <v>606</v>
      </c>
      <c r="C176" s="172"/>
      <c r="D176" s="25"/>
      <c r="E176" s="25"/>
      <c r="F176" s="55" t="s">
        <v>51</v>
      </c>
      <c r="G176" s="44" t="s">
        <v>112</v>
      </c>
    </row>
    <row r="177" spans="1:7" x14ac:dyDescent="0.3">
      <c r="A177" s="93">
        <v>377</v>
      </c>
      <c r="B177" s="171" t="s">
        <v>607</v>
      </c>
      <c r="C177" s="172"/>
      <c r="D177" s="25"/>
      <c r="E177" s="25"/>
      <c r="F177" s="55" t="s">
        <v>51</v>
      </c>
      <c r="G177" s="44" t="s">
        <v>112</v>
      </c>
    </row>
    <row r="178" spans="1:7" x14ac:dyDescent="0.3">
      <c r="A178" s="93">
        <v>378</v>
      </c>
      <c r="B178" s="171" t="s">
        <v>608</v>
      </c>
      <c r="C178" s="172"/>
      <c r="D178" s="25"/>
      <c r="E178" s="25"/>
      <c r="F178" s="55" t="s">
        <v>51</v>
      </c>
      <c r="G178" s="44" t="s">
        <v>112</v>
      </c>
    </row>
    <row r="179" spans="1:7" x14ac:dyDescent="0.3">
      <c r="A179" s="98">
        <v>379</v>
      </c>
      <c r="B179" s="171" t="s">
        <v>609</v>
      </c>
      <c r="C179" s="172"/>
      <c r="D179" s="25"/>
      <c r="E179" s="25"/>
      <c r="F179" s="55" t="s">
        <v>51</v>
      </c>
      <c r="G179" s="44" t="s">
        <v>112</v>
      </c>
    </row>
    <row r="180" spans="1:7" x14ac:dyDescent="0.3">
      <c r="A180" s="93">
        <v>380</v>
      </c>
      <c r="B180" s="171" t="s">
        <v>610</v>
      </c>
      <c r="C180" s="172"/>
      <c r="D180" s="25"/>
      <c r="E180" s="25"/>
      <c r="F180" s="55">
        <v>50000</v>
      </c>
      <c r="G180" s="44" t="s">
        <v>112</v>
      </c>
    </row>
    <row r="181" spans="1:7" x14ac:dyDescent="0.3">
      <c r="A181" s="93">
        <v>381</v>
      </c>
      <c r="B181" s="171" t="s">
        <v>611</v>
      </c>
      <c r="C181" s="172"/>
      <c r="D181" s="25"/>
      <c r="E181" s="25"/>
      <c r="F181" s="55" t="s">
        <v>51</v>
      </c>
      <c r="G181" s="44" t="s">
        <v>113</v>
      </c>
    </row>
    <row r="182" spans="1:7" x14ac:dyDescent="0.3">
      <c r="A182" s="93">
        <v>382</v>
      </c>
      <c r="B182" s="173" t="s">
        <v>612</v>
      </c>
      <c r="C182" s="174"/>
      <c r="D182" s="27"/>
      <c r="E182" s="27"/>
      <c r="F182" s="60" t="s">
        <v>51</v>
      </c>
      <c r="G182" s="45" t="s">
        <v>113</v>
      </c>
    </row>
    <row r="183" spans="1:7" x14ac:dyDescent="0.3">
      <c r="A183" s="166" t="s">
        <v>235</v>
      </c>
      <c r="B183" s="175" t="s">
        <v>424</v>
      </c>
      <c r="C183" s="176"/>
      <c r="D183" s="168" t="s">
        <v>234</v>
      </c>
      <c r="E183" s="162" t="s">
        <v>677</v>
      </c>
      <c r="F183" s="162"/>
      <c r="G183" s="41" t="s">
        <v>39</v>
      </c>
    </row>
    <row r="184" spans="1:7" x14ac:dyDescent="0.3">
      <c r="A184" s="167"/>
      <c r="B184" s="177"/>
      <c r="C184" s="178"/>
      <c r="D184" s="168"/>
      <c r="E184" s="21" t="s">
        <v>36</v>
      </c>
      <c r="F184" s="21" t="s">
        <v>37</v>
      </c>
      <c r="G184" s="42" t="s">
        <v>40</v>
      </c>
    </row>
    <row r="185" spans="1:7" x14ac:dyDescent="0.3">
      <c r="A185" s="98">
        <v>383</v>
      </c>
      <c r="B185" s="203" t="s">
        <v>613</v>
      </c>
      <c r="C185" s="203"/>
      <c r="D185" s="23"/>
      <c r="E185" s="23"/>
      <c r="F185" s="58">
        <v>50000</v>
      </c>
      <c r="G185" s="43" t="s">
        <v>114</v>
      </c>
    </row>
    <row r="186" spans="1:7" x14ac:dyDescent="0.3">
      <c r="A186" s="93">
        <v>384</v>
      </c>
      <c r="B186" s="202" t="s">
        <v>614</v>
      </c>
      <c r="C186" s="202"/>
      <c r="D186" s="25"/>
      <c r="E186" s="25"/>
      <c r="F186" s="55">
        <v>20000</v>
      </c>
      <c r="G186" s="44" t="s">
        <v>114</v>
      </c>
    </row>
    <row r="187" spans="1:7" x14ac:dyDescent="0.3">
      <c r="A187" s="93">
        <v>385</v>
      </c>
      <c r="B187" s="202" t="s">
        <v>615</v>
      </c>
      <c r="C187" s="202"/>
      <c r="D187" s="25"/>
      <c r="E187" s="25"/>
      <c r="F187" s="55">
        <v>50000</v>
      </c>
      <c r="G187" s="44" t="s">
        <v>114</v>
      </c>
    </row>
    <row r="188" spans="1:7" x14ac:dyDescent="0.3">
      <c r="A188" s="98">
        <v>386</v>
      </c>
      <c r="B188" s="202" t="s">
        <v>616</v>
      </c>
      <c r="C188" s="202"/>
      <c r="D188" s="25"/>
      <c r="E188" s="25"/>
      <c r="F188" s="55">
        <v>15000</v>
      </c>
      <c r="G188" s="44" t="s">
        <v>114</v>
      </c>
    </row>
    <row r="189" spans="1:7" x14ac:dyDescent="0.3">
      <c r="A189" s="93">
        <v>387</v>
      </c>
      <c r="B189" s="202" t="s">
        <v>617</v>
      </c>
      <c r="C189" s="202"/>
      <c r="D189" s="25"/>
      <c r="E189" s="25"/>
      <c r="F189" s="55" t="s">
        <v>51</v>
      </c>
      <c r="G189" s="44" t="s">
        <v>115</v>
      </c>
    </row>
    <row r="190" spans="1:7" x14ac:dyDescent="0.3">
      <c r="A190" s="93">
        <v>388</v>
      </c>
      <c r="B190" s="202" t="s">
        <v>618</v>
      </c>
      <c r="C190" s="202"/>
      <c r="D190" s="25"/>
      <c r="E190" s="25"/>
      <c r="F190" s="55" t="s">
        <v>51</v>
      </c>
      <c r="G190" s="44" t="s">
        <v>115</v>
      </c>
    </row>
    <row r="191" spans="1:7" x14ac:dyDescent="0.3">
      <c r="A191" s="98">
        <v>389</v>
      </c>
      <c r="B191" s="202" t="s">
        <v>619</v>
      </c>
      <c r="C191" s="202"/>
      <c r="D191" s="25"/>
      <c r="E191" s="25"/>
      <c r="F191" s="55" t="s">
        <v>51</v>
      </c>
      <c r="G191" s="44" t="s">
        <v>115</v>
      </c>
    </row>
    <row r="192" spans="1:7" x14ac:dyDescent="0.3">
      <c r="A192" s="93">
        <v>390</v>
      </c>
      <c r="B192" s="202" t="s">
        <v>620</v>
      </c>
      <c r="C192" s="202"/>
      <c r="D192" s="25"/>
      <c r="E192" s="25"/>
      <c r="F192" s="55" t="s">
        <v>51</v>
      </c>
      <c r="G192" s="44" t="s">
        <v>115</v>
      </c>
    </row>
    <row r="193" spans="1:7" x14ac:dyDescent="0.3">
      <c r="A193" s="93">
        <v>391</v>
      </c>
      <c r="B193" s="202" t="s">
        <v>621</v>
      </c>
      <c r="C193" s="202"/>
      <c r="D193" s="25"/>
      <c r="E193" s="25"/>
      <c r="F193" s="55">
        <v>20000</v>
      </c>
      <c r="G193" s="44" t="s">
        <v>117</v>
      </c>
    </row>
    <row r="194" spans="1:7" x14ac:dyDescent="0.3">
      <c r="A194" s="98">
        <v>392</v>
      </c>
      <c r="B194" s="202" t="s">
        <v>622</v>
      </c>
      <c r="C194" s="202"/>
      <c r="D194" s="25"/>
      <c r="E194" s="25"/>
      <c r="F194" s="55">
        <v>50000</v>
      </c>
      <c r="G194" s="44" t="s">
        <v>119</v>
      </c>
    </row>
    <row r="195" spans="1:7" x14ac:dyDescent="0.3">
      <c r="A195" s="93">
        <v>393</v>
      </c>
      <c r="B195" s="202" t="s">
        <v>623</v>
      </c>
      <c r="C195" s="202"/>
      <c r="D195" s="25"/>
      <c r="E195" s="25"/>
      <c r="F195" s="55" t="s">
        <v>51</v>
      </c>
      <c r="G195" s="44" t="s">
        <v>119</v>
      </c>
    </row>
    <row r="196" spans="1:7" x14ac:dyDescent="0.3">
      <c r="A196" s="93">
        <v>394</v>
      </c>
      <c r="B196" s="202" t="s">
        <v>624</v>
      </c>
      <c r="C196" s="202"/>
      <c r="D196" s="25"/>
      <c r="E196" s="25"/>
      <c r="F196" s="55">
        <v>50000</v>
      </c>
      <c r="G196" s="44" t="s">
        <v>121</v>
      </c>
    </row>
    <row r="197" spans="1:7" x14ac:dyDescent="0.3">
      <c r="A197" s="98">
        <v>395</v>
      </c>
      <c r="B197" s="202" t="s">
        <v>625</v>
      </c>
      <c r="C197" s="202"/>
      <c r="D197" s="25"/>
      <c r="E197" s="25"/>
      <c r="F197" s="55">
        <v>50000</v>
      </c>
      <c r="G197" s="44" t="s">
        <v>121</v>
      </c>
    </row>
    <row r="198" spans="1:7" x14ac:dyDescent="0.3">
      <c r="A198" s="93">
        <v>396</v>
      </c>
      <c r="B198" s="202" t="s">
        <v>626</v>
      </c>
      <c r="C198" s="202"/>
      <c r="D198" s="25"/>
      <c r="E198" s="25"/>
      <c r="F198" s="55" t="s">
        <v>51</v>
      </c>
      <c r="G198" s="44" t="s">
        <v>121</v>
      </c>
    </row>
    <row r="199" spans="1:7" x14ac:dyDescent="0.3">
      <c r="A199" s="93">
        <v>397</v>
      </c>
      <c r="B199" s="202" t="s">
        <v>627</v>
      </c>
      <c r="C199" s="202"/>
      <c r="D199" s="25"/>
      <c r="E199" s="25"/>
      <c r="F199" s="55">
        <v>50000</v>
      </c>
      <c r="G199" s="44" t="s">
        <v>121</v>
      </c>
    </row>
    <row r="200" spans="1:7" x14ac:dyDescent="0.3">
      <c r="A200" s="98">
        <v>398</v>
      </c>
      <c r="B200" s="202" t="s">
        <v>628</v>
      </c>
      <c r="C200" s="202"/>
      <c r="D200" s="25"/>
      <c r="E200" s="25"/>
      <c r="F200" s="55" t="s">
        <v>51</v>
      </c>
      <c r="G200" s="44" t="s">
        <v>124</v>
      </c>
    </row>
    <row r="201" spans="1:7" x14ac:dyDescent="0.3">
      <c r="A201" s="93">
        <v>399</v>
      </c>
      <c r="B201" s="202" t="s">
        <v>629</v>
      </c>
      <c r="C201" s="202"/>
      <c r="D201" s="25"/>
      <c r="E201" s="25"/>
      <c r="F201" s="55">
        <v>20000</v>
      </c>
      <c r="G201" s="44" t="s">
        <v>128</v>
      </c>
    </row>
    <row r="202" spans="1:7" x14ac:dyDescent="0.3">
      <c r="A202" s="93">
        <v>400</v>
      </c>
      <c r="B202" s="202" t="s">
        <v>630</v>
      </c>
      <c r="C202" s="202"/>
      <c r="D202" s="25"/>
      <c r="E202" s="25"/>
      <c r="F202" s="55">
        <v>39000</v>
      </c>
      <c r="G202" s="44" t="s">
        <v>129</v>
      </c>
    </row>
    <row r="203" spans="1:7" x14ac:dyDescent="0.3">
      <c r="A203" s="98">
        <v>401</v>
      </c>
      <c r="B203" s="202" t="s">
        <v>631</v>
      </c>
      <c r="C203" s="202"/>
      <c r="D203" s="25"/>
      <c r="E203" s="25"/>
      <c r="F203" s="55">
        <v>30000</v>
      </c>
      <c r="G203" s="44" t="s">
        <v>129</v>
      </c>
    </row>
    <row r="204" spans="1:7" x14ac:dyDescent="0.3">
      <c r="A204" s="93">
        <v>402</v>
      </c>
      <c r="B204" s="202" t="s">
        <v>632</v>
      </c>
      <c r="C204" s="202"/>
      <c r="D204" s="25"/>
      <c r="E204" s="25"/>
      <c r="F204" s="55" t="s">
        <v>51</v>
      </c>
      <c r="G204" s="44" t="s">
        <v>129</v>
      </c>
    </row>
    <row r="205" spans="1:7" x14ac:dyDescent="0.3">
      <c r="A205" s="93">
        <v>403</v>
      </c>
      <c r="B205" s="202" t="s">
        <v>633</v>
      </c>
      <c r="C205" s="202"/>
      <c r="D205" s="25"/>
      <c r="E205" s="25"/>
      <c r="F205" s="55" t="s">
        <v>51</v>
      </c>
      <c r="G205" s="44" t="s">
        <v>130</v>
      </c>
    </row>
    <row r="206" spans="1:7" x14ac:dyDescent="0.3">
      <c r="A206" s="98">
        <v>404</v>
      </c>
      <c r="B206" s="202" t="s">
        <v>634</v>
      </c>
      <c r="C206" s="202"/>
      <c r="D206" s="25"/>
      <c r="E206" s="25"/>
      <c r="F206" s="55" t="s">
        <v>51</v>
      </c>
      <c r="G206" s="44" t="s">
        <v>130</v>
      </c>
    </row>
    <row r="207" spans="1:7" x14ac:dyDescent="0.3">
      <c r="A207" s="93">
        <v>405</v>
      </c>
      <c r="B207" s="202" t="s">
        <v>635</v>
      </c>
      <c r="C207" s="202"/>
      <c r="D207" s="25"/>
      <c r="E207" s="25"/>
      <c r="F207" s="55" t="s">
        <v>51</v>
      </c>
      <c r="G207" s="44" t="s">
        <v>130</v>
      </c>
    </row>
    <row r="208" spans="1:7" x14ac:dyDescent="0.3">
      <c r="A208" s="95"/>
      <c r="B208" s="204"/>
      <c r="C208" s="204"/>
      <c r="D208" s="27"/>
      <c r="E208" s="27"/>
      <c r="F208" s="60"/>
      <c r="G208" s="45"/>
    </row>
    <row r="209" spans="1:7" x14ac:dyDescent="0.3">
      <c r="A209" s="169" t="s">
        <v>235</v>
      </c>
      <c r="B209" s="169" t="s">
        <v>424</v>
      </c>
      <c r="C209" s="169"/>
      <c r="D209" s="206" t="s">
        <v>234</v>
      </c>
      <c r="E209" s="208" t="s">
        <v>677</v>
      </c>
      <c r="F209" s="208"/>
      <c r="G209" s="78" t="s">
        <v>39</v>
      </c>
    </row>
    <row r="210" spans="1:7" x14ac:dyDescent="0.3">
      <c r="A210" s="170"/>
      <c r="B210" s="170"/>
      <c r="C210" s="170"/>
      <c r="D210" s="207"/>
      <c r="E210" s="79" t="s">
        <v>36</v>
      </c>
      <c r="F210" s="79" t="s">
        <v>37</v>
      </c>
      <c r="G210" s="80" t="s">
        <v>40</v>
      </c>
    </row>
    <row r="211" spans="1:7" x14ac:dyDescent="0.3">
      <c r="A211" s="163" t="s">
        <v>59</v>
      </c>
      <c r="B211" s="164"/>
      <c r="C211" s="164"/>
      <c r="D211" s="164"/>
      <c r="E211" s="164"/>
      <c r="F211" s="164"/>
      <c r="G211" s="165"/>
    </row>
    <row r="212" spans="1:7" x14ac:dyDescent="0.3">
      <c r="A212" s="92">
        <v>406</v>
      </c>
      <c r="B212" s="51" t="s">
        <v>636</v>
      </c>
      <c r="C212" s="51"/>
      <c r="D212" s="51"/>
      <c r="E212" s="52" t="s">
        <v>157</v>
      </c>
      <c r="F212" s="57">
        <v>368500</v>
      </c>
      <c r="G212" s="53" t="s">
        <v>48</v>
      </c>
    </row>
    <row r="213" spans="1:7" x14ac:dyDescent="0.3">
      <c r="A213" s="93">
        <v>407</v>
      </c>
      <c r="B213" s="25" t="s">
        <v>637</v>
      </c>
      <c r="C213" s="25"/>
      <c r="D213" s="25"/>
      <c r="E213" s="25"/>
      <c r="F213" s="26"/>
      <c r="G213" s="44" t="s">
        <v>48</v>
      </c>
    </row>
    <row r="214" spans="1:7" x14ac:dyDescent="0.3">
      <c r="A214" s="93">
        <v>408</v>
      </c>
      <c r="B214" s="25" t="s">
        <v>638</v>
      </c>
      <c r="C214" s="25"/>
      <c r="D214" s="25"/>
      <c r="E214" s="25"/>
      <c r="F214" s="26"/>
      <c r="G214" s="44" t="s">
        <v>139</v>
      </c>
    </row>
    <row r="215" spans="1:7" x14ac:dyDescent="0.3">
      <c r="A215" s="92">
        <v>409</v>
      </c>
      <c r="B215" s="25" t="s">
        <v>639</v>
      </c>
      <c r="C215" s="25"/>
      <c r="D215" s="25"/>
      <c r="E215" s="25"/>
      <c r="F215" s="26"/>
      <c r="G215" s="44" t="s">
        <v>139</v>
      </c>
    </row>
    <row r="216" spans="1:7" x14ac:dyDescent="0.3">
      <c r="A216" s="93">
        <v>410</v>
      </c>
      <c r="B216" s="25" t="s">
        <v>640</v>
      </c>
      <c r="C216" s="25"/>
      <c r="D216" s="25"/>
      <c r="E216" s="25"/>
      <c r="F216" s="26"/>
      <c r="G216" s="44" t="s">
        <v>139</v>
      </c>
    </row>
    <row r="217" spans="1:7" x14ac:dyDescent="0.3">
      <c r="A217" s="93">
        <v>411</v>
      </c>
      <c r="B217" s="25" t="s">
        <v>641</v>
      </c>
      <c r="C217" s="25"/>
      <c r="D217" s="25"/>
      <c r="E217" s="25"/>
      <c r="F217" s="26">
        <v>15000</v>
      </c>
      <c r="G217" s="44" t="s">
        <v>75</v>
      </c>
    </row>
    <row r="218" spans="1:7" x14ac:dyDescent="0.3">
      <c r="A218" s="92">
        <v>412</v>
      </c>
      <c r="B218" s="25" t="s">
        <v>642</v>
      </c>
      <c r="C218" s="25"/>
      <c r="D218" s="25"/>
      <c r="E218" s="25"/>
      <c r="F218" s="26">
        <v>90000</v>
      </c>
      <c r="G218" s="44" t="s">
        <v>75</v>
      </c>
    </row>
    <row r="219" spans="1:7" x14ac:dyDescent="0.3">
      <c r="A219" s="93">
        <v>413</v>
      </c>
      <c r="B219" s="25" t="s">
        <v>643</v>
      </c>
      <c r="C219" s="25"/>
      <c r="D219" s="25"/>
      <c r="E219" s="25"/>
      <c r="F219" s="26">
        <v>300000</v>
      </c>
      <c r="G219" s="44" t="s">
        <v>75</v>
      </c>
    </row>
    <row r="220" spans="1:7" x14ac:dyDescent="0.3">
      <c r="A220" s="93">
        <v>414</v>
      </c>
      <c r="B220" s="25" t="s">
        <v>644</v>
      </c>
      <c r="C220" s="25"/>
      <c r="D220" s="25"/>
      <c r="E220" s="25"/>
      <c r="F220" s="55">
        <v>10000</v>
      </c>
      <c r="G220" s="44" t="s">
        <v>107</v>
      </c>
    </row>
    <row r="221" spans="1:7" x14ac:dyDescent="0.3">
      <c r="A221" s="92">
        <v>415</v>
      </c>
      <c r="B221" s="25" t="s">
        <v>645</v>
      </c>
      <c r="C221" s="25"/>
      <c r="D221" s="25"/>
      <c r="E221" s="24"/>
      <c r="F221" s="24" t="s">
        <v>51</v>
      </c>
      <c r="G221" s="44" t="s">
        <v>120</v>
      </c>
    </row>
    <row r="222" spans="1:7" s="34" customFormat="1" x14ac:dyDescent="0.3">
      <c r="A222" s="95"/>
      <c r="B222" s="27"/>
      <c r="C222" s="27"/>
      <c r="D222" s="27"/>
      <c r="E222" s="32"/>
      <c r="F222" s="32"/>
      <c r="G222" s="45"/>
    </row>
    <row r="223" spans="1:7" x14ac:dyDescent="0.3">
      <c r="A223" s="163" t="s">
        <v>60</v>
      </c>
      <c r="B223" s="164"/>
      <c r="C223" s="164"/>
      <c r="D223" s="164"/>
      <c r="E223" s="164"/>
      <c r="F223" s="164"/>
      <c r="G223" s="165"/>
    </row>
    <row r="224" spans="1:7" x14ac:dyDescent="0.3">
      <c r="A224" s="92">
        <v>416</v>
      </c>
      <c r="B224" s="51" t="s">
        <v>646</v>
      </c>
      <c r="C224" s="51"/>
      <c r="D224" s="51"/>
      <c r="E224" s="57"/>
      <c r="F224" s="57">
        <v>50000</v>
      </c>
      <c r="G224" s="53" t="s">
        <v>75</v>
      </c>
    </row>
    <row r="225" spans="1:128" x14ac:dyDescent="0.3">
      <c r="A225" s="93">
        <v>417</v>
      </c>
      <c r="B225" s="25" t="s">
        <v>647</v>
      </c>
      <c r="C225" s="25"/>
      <c r="D225" s="25"/>
      <c r="E225" s="25"/>
      <c r="F225" s="26">
        <v>639070</v>
      </c>
      <c r="G225" s="44" t="s">
        <v>101</v>
      </c>
    </row>
    <row r="226" spans="1:128" s="8" customFormat="1" x14ac:dyDescent="0.3">
      <c r="A226" s="93">
        <v>418</v>
      </c>
      <c r="B226" s="25" t="s">
        <v>648</v>
      </c>
      <c r="C226" s="25"/>
      <c r="D226" s="25"/>
      <c r="E226" s="24"/>
      <c r="F226" s="24" t="s">
        <v>51</v>
      </c>
      <c r="G226" s="44" t="s">
        <v>120</v>
      </c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34"/>
      <c r="DK226" s="34"/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34"/>
      <c r="DW226" s="34"/>
      <c r="DX226" s="34"/>
    </row>
    <row r="227" spans="1:128" s="8" customFormat="1" x14ac:dyDescent="0.3">
      <c r="A227" s="93">
        <v>419</v>
      </c>
      <c r="B227" s="25" t="s">
        <v>649</v>
      </c>
      <c r="C227" s="25"/>
      <c r="D227" s="25"/>
      <c r="E227" s="24"/>
      <c r="F227" s="24" t="s">
        <v>51</v>
      </c>
      <c r="G227" s="44" t="s">
        <v>134</v>
      </c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  <c r="DJ227" s="34"/>
      <c r="DK227" s="34"/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34"/>
      <c r="DW227" s="34"/>
      <c r="DX227" s="34"/>
    </row>
    <row r="228" spans="1:128" s="34" customFormat="1" x14ac:dyDescent="0.3">
      <c r="A228" s="95"/>
      <c r="B228" s="27"/>
      <c r="C228" s="27"/>
      <c r="D228" s="27"/>
      <c r="E228" s="32"/>
      <c r="F228" s="32"/>
      <c r="G228" s="45"/>
    </row>
    <row r="229" spans="1:128" s="34" customFormat="1" x14ac:dyDescent="0.3">
      <c r="A229" s="102"/>
      <c r="C229" s="112"/>
      <c r="D229" s="112"/>
      <c r="E229" s="110"/>
      <c r="F229" s="113">
        <f>F5+F6+F7+F8+F9+F10+F17+F18+F19+F20+F21+F30+F31+F32+F34+F36+F37+F38+F39+F40+F41+F42+F44+F45+F58+F59+F60+F61+F62+F63+F69+F70+F71+F73+F74+F76+F77+F84+F85+F86+F87+F88+F89+F98+F99+F100+F104+F109+F116+F117+F118+F119+F120+F121+F122+F123+F124+F125+F126+F127+F128+F129+F133+F134+F135+F136+F137+F138+F139+F140+F141+F142+F143+F144+F154+F159+F160+F161+F162+F163+F164+F165+F166+F167+F169+F170+F172+F173+F174+F180+F185+F186+F187+F188+F193+F194+F196+F197+F199+F201+F202+F203+F212+F217+F218+F219+F220+F224+F225</f>
        <v>8398335</v>
      </c>
      <c r="G229" s="47"/>
    </row>
    <row r="230" spans="1:128" s="34" customFormat="1" x14ac:dyDescent="0.3">
      <c r="A230" s="102"/>
      <c r="C230" s="108" t="s">
        <v>672</v>
      </c>
      <c r="D230" s="109">
        <v>193</v>
      </c>
      <c r="E230" s="114" t="s">
        <v>673</v>
      </c>
      <c r="F230" s="110"/>
      <c r="G230" s="47"/>
    </row>
    <row r="231" spans="1:128" s="34" customFormat="1" x14ac:dyDescent="0.3">
      <c r="A231" s="102"/>
      <c r="C231" s="108" t="s">
        <v>674</v>
      </c>
      <c r="D231" s="111">
        <v>8398335</v>
      </c>
      <c r="E231" s="114" t="s">
        <v>675</v>
      </c>
      <c r="F231" s="110"/>
      <c r="G231" s="47"/>
    </row>
    <row r="232" spans="1:128" s="34" customFormat="1" x14ac:dyDescent="0.3">
      <c r="A232" s="102"/>
      <c r="E232" s="33"/>
      <c r="F232" s="33"/>
      <c r="G232" s="47"/>
    </row>
    <row r="233" spans="1:128" s="34" customFormat="1" x14ac:dyDescent="0.3">
      <c r="A233" s="102"/>
      <c r="E233" s="33"/>
      <c r="F233" s="33"/>
      <c r="G233" s="47"/>
    </row>
    <row r="234" spans="1:128" s="34" customFormat="1" x14ac:dyDescent="0.3">
      <c r="A234" s="102"/>
      <c r="E234" s="33"/>
      <c r="F234" s="33"/>
      <c r="G234" s="47"/>
    </row>
  </sheetData>
  <mergeCells count="221">
    <mergeCell ref="A211:G211"/>
    <mergeCell ref="A223:G223"/>
    <mergeCell ref="B207:C207"/>
    <mergeCell ref="B208:C208"/>
    <mergeCell ref="A209:A210"/>
    <mergeCell ref="B209:C210"/>
    <mergeCell ref="D209:D210"/>
    <mergeCell ref="E209:F209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D183:D184"/>
    <mergeCell ref="E183:F183"/>
    <mergeCell ref="B185:C185"/>
    <mergeCell ref="B186:C186"/>
    <mergeCell ref="B187:C187"/>
    <mergeCell ref="B188:C188"/>
    <mergeCell ref="B178:C178"/>
    <mergeCell ref="B179:C179"/>
    <mergeCell ref="B180:C180"/>
    <mergeCell ref="B181:C181"/>
    <mergeCell ref="B182:C182"/>
    <mergeCell ref="A183:A184"/>
    <mergeCell ref="B183:C184"/>
    <mergeCell ref="B171:C171"/>
    <mergeCell ref="B173:C173"/>
    <mergeCell ref="B174:C174"/>
    <mergeCell ref="B175:C175"/>
    <mergeCell ref="B176:C176"/>
    <mergeCell ref="B177:C177"/>
    <mergeCell ref="B163:C163"/>
    <mergeCell ref="B164:C164"/>
    <mergeCell ref="B166:C166"/>
    <mergeCell ref="B168:C168"/>
    <mergeCell ref="B169:C169"/>
    <mergeCell ref="B170:C170"/>
    <mergeCell ref="D157:D158"/>
    <mergeCell ref="E157:F157"/>
    <mergeCell ref="B159:C159"/>
    <mergeCell ref="B160:C160"/>
    <mergeCell ref="B161:C161"/>
    <mergeCell ref="B162:C162"/>
    <mergeCell ref="B152:C152"/>
    <mergeCell ref="B153:C153"/>
    <mergeCell ref="B154:C154"/>
    <mergeCell ref="B155:C155"/>
    <mergeCell ref="B156:C156"/>
    <mergeCell ref="A157:A158"/>
    <mergeCell ref="B157:C158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30:C130"/>
    <mergeCell ref="A131:A132"/>
    <mergeCell ref="B131:C132"/>
    <mergeCell ref="D131:D132"/>
    <mergeCell ref="E131:F131"/>
    <mergeCell ref="B133:C133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D105:D106"/>
    <mergeCell ref="E105:F105"/>
    <mergeCell ref="B107:C107"/>
    <mergeCell ref="B108:C108"/>
    <mergeCell ref="B110:C110"/>
    <mergeCell ref="B111:C111"/>
    <mergeCell ref="B100:C100"/>
    <mergeCell ref="B101:C101"/>
    <mergeCell ref="B102:C102"/>
    <mergeCell ref="B103:C103"/>
    <mergeCell ref="B104:C104"/>
    <mergeCell ref="B82:C82"/>
    <mergeCell ref="B83:C83"/>
    <mergeCell ref="B84:C84"/>
    <mergeCell ref="B85:C85"/>
    <mergeCell ref="B86:C86"/>
    <mergeCell ref="B87:C87"/>
    <mergeCell ref="A79:A80"/>
    <mergeCell ref="B79:C80"/>
    <mergeCell ref="A105:A106"/>
    <mergeCell ref="B105:C106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D79:D80"/>
    <mergeCell ref="E79:F79"/>
    <mergeCell ref="A81:G81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E53:F53"/>
    <mergeCell ref="A55:G55"/>
    <mergeCell ref="B56:C56"/>
    <mergeCell ref="B57:C57"/>
    <mergeCell ref="B58:C58"/>
    <mergeCell ref="B59:C59"/>
    <mergeCell ref="B46:C46"/>
    <mergeCell ref="B47:C47"/>
    <mergeCell ref="B48:C48"/>
    <mergeCell ref="A53:A54"/>
    <mergeCell ref="B53:C54"/>
    <mergeCell ref="D53:D54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E27:F27"/>
    <mergeCell ref="B29:C29"/>
    <mergeCell ref="B30:C30"/>
    <mergeCell ref="B31:C31"/>
    <mergeCell ref="B32:C32"/>
    <mergeCell ref="B33:C33"/>
    <mergeCell ref="B25:C25"/>
    <mergeCell ref="B26:C26"/>
    <mergeCell ref="A27:A28"/>
    <mergeCell ref="B27:C28"/>
    <mergeCell ref="D27:D28"/>
    <mergeCell ref="B19:C19"/>
    <mergeCell ref="B20:C20"/>
    <mergeCell ref="B21:C21"/>
    <mergeCell ref="B22:C22"/>
    <mergeCell ref="B23:C23"/>
    <mergeCell ref="B24:C24"/>
    <mergeCell ref="B14:C14"/>
    <mergeCell ref="B15:C15"/>
    <mergeCell ref="B16:C16"/>
    <mergeCell ref="B17:C17"/>
    <mergeCell ref="B18:C18"/>
    <mergeCell ref="B13:C13"/>
    <mergeCell ref="B7:C7"/>
    <mergeCell ref="B8:C8"/>
    <mergeCell ref="B9:C9"/>
    <mergeCell ref="B10:C10"/>
    <mergeCell ref="B11:C11"/>
    <mergeCell ref="B12:C12"/>
    <mergeCell ref="D1:D2"/>
    <mergeCell ref="E1:F1"/>
    <mergeCell ref="A3:G3"/>
    <mergeCell ref="A4:G4"/>
    <mergeCell ref="B5:C5"/>
    <mergeCell ref="B6:C6"/>
    <mergeCell ref="A1:A2"/>
    <mergeCell ref="B1:C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view="pageLayout" zoomScale="120" zoomScaleNormal="115" zoomScalePageLayoutView="120" workbookViewId="0">
      <selection activeCell="B17" sqref="B17"/>
    </sheetView>
  </sheetViews>
  <sheetFormatPr defaultColWidth="9" defaultRowHeight="18.75" x14ac:dyDescent="0.3"/>
  <cols>
    <col min="1" max="1" width="5.25" style="56" customWidth="1"/>
    <col min="2" max="2" width="52.25" style="40" customWidth="1"/>
    <col min="3" max="3" width="16.375" style="40" customWidth="1"/>
    <col min="4" max="4" width="13.25" style="40" customWidth="1"/>
    <col min="5" max="5" width="9.375" style="40" customWidth="1"/>
    <col min="6" max="6" width="9.5" style="40" customWidth="1"/>
    <col min="7" max="7" width="18.75" style="49" customWidth="1"/>
    <col min="8" max="16384" width="9" style="40"/>
  </cols>
  <sheetData>
    <row r="1" spans="1:7" x14ac:dyDescent="0.3">
      <c r="A1" s="166" t="s">
        <v>235</v>
      </c>
      <c r="B1" s="175" t="s">
        <v>424</v>
      </c>
      <c r="C1" s="176"/>
      <c r="D1" s="168" t="s">
        <v>234</v>
      </c>
      <c r="E1" s="209" t="s">
        <v>677</v>
      </c>
      <c r="F1" s="209"/>
      <c r="G1" s="77" t="s">
        <v>39</v>
      </c>
    </row>
    <row r="2" spans="1:7" x14ac:dyDescent="0.3">
      <c r="A2" s="167"/>
      <c r="B2" s="177"/>
      <c r="C2" s="178"/>
      <c r="D2" s="168"/>
      <c r="E2" s="21" t="s">
        <v>36</v>
      </c>
      <c r="F2" s="21" t="s">
        <v>37</v>
      </c>
      <c r="G2" s="42" t="s">
        <v>40</v>
      </c>
    </row>
    <row r="3" spans="1:7" x14ac:dyDescent="0.3">
      <c r="A3" s="185" t="s">
        <v>61</v>
      </c>
      <c r="B3" s="186"/>
      <c r="C3" s="186"/>
      <c r="D3" s="186"/>
      <c r="E3" s="186"/>
      <c r="F3" s="186"/>
      <c r="G3" s="187"/>
    </row>
    <row r="4" spans="1:7" x14ac:dyDescent="0.3">
      <c r="A4" s="163" t="s">
        <v>62</v>
      </c>
      <c r="B4" s="164"/>
      <c r="C4" s="164"/>
      <c r="D4" s="164"/>
      <c r="E4" s="164"/>
      <c r="F4" s="164"/>
      <c r="G4" s="165"/>
    </row>
    <row r="5" spans="1:7" x14ac:dyDescent="0.3">
      <c r="A5" s="90">
        <v>420</v>
      </c>
      <c r="B5" s="179" t="s">
        <v>650</v>
      </c>
      <c r="C5" s="180"/>
      <c r="D5" s="51"/>
      <c r="E5" s="51"/>
      <c r="F5" s="51"/>
      <c r="G5" s="53" t="s">
        <v>48</v>
      </c>
    </row>
    <row r="6" spans="1:7" x14ac:dyDescent="0.3">
      <c r="A6" s="84">
        <v>421</v>
      </c>
      <c r="B6" s="171" t="s">
        <v>651</v>
      </c>
      <c r="C6" s="172"/>
      <c r="D6" s="25"/>
      <c r="E6" s="25"/>
      <c r="F6" s="25"/>
      <c r="G6" s="44" t="s">
        <v>48</v>
      </c>
    </row>
    <row r="7" spans="1:7" x14ac:dyDescent="0.3">
      <c r="A7" s="90">
        <v>422</v>
      </c>
      <c r="B7" s="171" t="s">
        <v>650</v>
      </c>
      <c r="C7" s="172"/>
      <c r="D7" s="25"/>
      <c r="E7" s="25"/>
      <c r="F7" s="25"/>
      <c r="G7" s="44" t="s">
        <v>142</v>
      </c>
    </row>
    <row r="8" spans="1:7" x14ac:dyDescent="0.3">
      <c r="A8" s="84">
        <v>423</v>
      </c>
      <c r="B8" s="171" t="s">
        <v>652</v>
      </c>
      <c r="C8" s="172"/>
      <c r="D8" s="25"/>
      <c r="E8" s="25"/>
      <c r="F8" s="25"/>
      <c r="G8" s="44" t="s">
        <v>125</v>
      </c>
    </row>
    <row r="9" spans="1:7" x14ac:dyDescent="0.3">
      <c r="A9" s="90">
        <v>424</v>
      </c>
      <c r="B9" s="171" t="s">
        <v>653</v>
      </c>
      <c r="C9" s="172"/>
      <c r="D9" s="25"/>
      <c r="E9" s="25"/>
      <c r="F9" s="25"/>
      <c r="G9" s="44" t="s">
        <v>143</v>
      </c>
    </row>
    <row r="10" spans="1:7" x14ac:dyDescent="0.3">
      <c r="A10" s="84">
        <v>425</v>
      </c>
      <c r="B10" s="171" t="s">
        <v>654</v>
      </c>
      <c r="C10" s="172"/>
      <c r="D10" s="25"/>
      <c r="E10" s="25" t="s">
        <v>144</v>
      </c>
      <c r="F10" s="24" t="s">
        <v>51</v>
      </c>
      <c r="G10" s="44" t="s">
        <v>113</v>
      </c>
    </row>
    <row r="11" spans="1:7" x14ac:dyDescent="0.3">
      <c r="A11" s="32"/>
      <c r="B11" s="192"/>
      <c r="C11" s="193"/>
      <c r="D11" s="27"/>
      <c r="E11" s="27"/>
      <c r="F11" s="32"/>
      <c r="G11" s="45"/>
    </row>
    <row r="12" spans="1:7" s="114" customFormat="1" x14ac:dyDescent="0.3">
      <c r="A12" s="115"/>
      <c r="G12" s="116"/>
    </row>
    <row r="13" spans="1:7" s="114" customFormat="1" x14ac:dyDescent="0.3">
      <c r="A13" s="115"/>
      <c r="D13" s="108" t="s">
        <v>672</v>
      </c>
      <c r="E13" s="117">
        <v>6</v>
      </c>
      <c r="F13" s="114" t="s">
        <v>673</v>
      </c>
      <c r="G13" s="116"/>
    </row>
    <row r="14" spans="1:7" s="114" customFormat="1" x14ac:dyDescent="0.3">
      <c r="A14" s="115"/>
      <c r="D14" s="108" t="s">
        <v>674</v>
      </c>
      <c r="F14" s="114" t="s">
        <v>675</v>
      </c>
      <c r="G14" s="116"/>
    </row>
    <row r="15" spans="1:7" s="114" customFormat="1" x14ac:dyDescent="0.3">
      <c r="A15" s="115"/>
      <c r="G15" s="116"/>
    </row>
    <row r="16" spans="1:7" s="114" customFormat="1" x14ac:dyDescent="0.3">
      <c r="A16" s="115"/>
      <c r="C16" s="111">
        <v>11457310</v>
      </c>
      <c r="D16" s="118">
        <v>736000</v>
      </c>
      <c r="E16" s="111">
        <v>8398335</v>
      </c>
      <c r="F16" s="210">
        <f>SUM(C16:E16)</f>
        <v>20591645</v>
      </c>
      <c r="G16" s="210"/>
    </row>
  </sheetData>
  <mergeCells count="14">
    <mergeCell ref="A1:A2"/>
    <mergeCell ref="B1:C2"/>
    <mergeCell ref="D1:D2"/>
    <mergeCell ref="E1:F1"/>
    <mergeCell ref="F16:G16"/>
    <mergeCell ref="A3:G3"/>
    <mergeCell ref="A4:G4"/>
    <mergeCell ref="B5:C5"/>
    <mergeCell ref="B6:C6"/>
    <mergeCell ref="B7:C7"/>
    <mergeCell ref="B8:C8"/>
    <mergeCell ref="B9:C9"/>
    <mergeCell ref="B10:C10"/>
    <mergeCell ref="B11:C1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สภาพทั่วไป</vt:lpstr>
      <vt:lpstr>ยุทธศาสตร์ 1</vt:lpstr>
      <vt:lpstr>ยุทธศาสตร์ 2</vt:lpstr>
      <vt:lpstr>ยุทธศาสตร์ 3</vt:lpstr>
      <vt:lpstr>ยุทธศาสตร์ 4</vt:lpstr>
      <vt:lpstr>'ยุทธศาสตร์ 1'!Print_Area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ASUS</cp:lastModifiedBy>
  <cp:lastPrinted>2019-02-01T04:37:30Z</cp:lastPrinted>
  <dcterms:created xsi:type="dcterms:W3CDTF">2017-05-03T10:13:37Z</dcterms:created>
  <dcterms:modified xsi:type="dcterms:W3CDTF">2019-02-01T04:38:03Z</dcterms:modified>
</cp:coreProperties>
</file>